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95" windowHeight="9210" tabRatio="597"/>
  </bookViews>
  <sheets>
    <sheet name=" на 2014-2016 (Богданов)" sheetId="7" r:id="rId1"/>
  </sheets>
  <definedNames>
    <definedName name="_xlnm._FilterDatabase" localSheetId="0" hidden="1">' на 2014-2016 (Богданов)'!$A$92:$AO$117</definedName>
    <definedName name="_xlnm.Print_Titles" localSheetId="0">' на 2014-2016 (Богданов)'!$8:$8</definedName>
    <definedName name="_xlnm.Print_Area" localSheetId="0">' на 2014-2016 (Богданов)'!$A$1:$AN$115</definedName>
  </definedNames>
  <calcPr calcId="152511"/>
</workbook>
</file>

<file path=xl/calcChain.xml><?xml version="1.0" encoding="utf-8"?>
<calcChain xmlns="http://schemas.openxmlformats.org/spreadsheetml/2006/main">
  <c r="J103" i="7"/>
  <c r="E115" l="1"/>
  <c r="E91" l="1"/>
  <c r="AI97" l="1"/>
  <c r="AD97"/>
  <c r="Y97"/>
  <c r="O97"/>
  <c r="J97"/>
  <c r="E97"/>
  <c r="AN97" s="1"/>
  <c r="AI90"/>
  <c r="AD90"/>
  <c r="Y90"/>
  <c r="T90"/>
  <c r="O90"/>
  <c r="J90"/>
  <c r="E90"/>
  <c r="AI89"/>
  <c r="AD89"/>
  <c r="Y89"/>
  <c r="T89"/>
  <c r="O89"/>
  <c r="J89"/>
  <c r="E89"/>
  <c r="AI88"/>
  <c r="AD88"/>
  <c r="Y88"/>
  <c r="T88"/>
  <c r="O88"/>
  <c r="J88"/>
  <c r="E88"/>
  <c r="AJ87"/>
  <c r="AI87" s="1"/>
  <c r="AI91" s="1"/>
  <c r="AD87"/>
  <c r="Y87"/>
  <c r="T87"/>
  <c r="O87"/>
  <c r="J87"/>
  <c r="E87"/>
  <c r="AI86"/>
  <c r="AD86"/>
  <c r="Y86"/>
  <c r="T86"/>
  <c r="O86"/>
  <c r="J86"/>
  <c r="E86"/>
  <c r="AI85"/>
  <c r="AD85"/>
  <c r="Y85"/>
  <c r="T85"/>
  <c r="O85"/>
  <c r="J85"/>
  <c r="E85"/>
  <c r="Y83"/>
  <c r="T83"/>
  <c r="O83"/>
  <c r="K83"/>
  <c r="J83" s="1"/>
  <c r="E81"/>
  <c r="AN81"/>
  <c r="AI80"/>
  <c r="AD80"/>
  <c r="Y80"/>
  <c r="T80"/>
  <c r="O80"/>
  <c r="AN80" s="1"/>
  <c r="J80"/>
  <c r="AI79"/>
  <c r="AD79"/>
  <c r="Y79"/>
  <c r="T79"/>
  <c r="O79"/>
  <c r="J79"/>
  <c r="AN79" s="1"/>
  <c r="AI78"/>
  <c r="AD78"/>
  <c r="Y78"/>
  <c r="T78"/>
  <c r="O78"/>
  <c r="AN78" s="1"/>
  <c r="J78"/>
  <c r="E78"/>
  <c r="AI77"/>
  <c r="AD77"/>
  <c r="Y77"/>
  <c r="T77"/>
  <c r="O77"/>
  <c r="AN77" s="1"/>
  <c r="J77"/>
  <c r="E77"/>
  <c r="AN85"/>
  <c r="AN90"/>
  <c r="AN89"/>
  <c r="AN86"/>
  <c r="AN88"/>
  <c r="O67"/>
  <c r="O113"/>
  <c r="J113"/>
  <c r="E113"/>
  <c r="AN113" s="1"/>
  <c r="AM62"/>
  <c r="AL62"/>
  <c r="AK62"/>
  <c r="AF62"/>
  <c r="Z62"/>
  <c r="AI61"/>
  <c r="AD61"/>
  <c r="Y61"/>
  <c r="T61"/>
  <c r="J61"/>
  <c r="E61"/>
  <c r="O56"/>
  <c r="J56"/>
  <c r="E56"/>
  <c r="AN56" s="1"/>
  <c r="O55"/>
  <c r="J55"/>
  <c r="F55"/>
  <c r="E55" s="1"/>
  <c r="AN55" s="1"/>
  <c r="O54"/>
  <c r="J54"/>
  <c r="E54"/>
  <c r="O53"/>
  <c r="J53"/>
  <c r="E53"/>
  <c r="Y52"/>
  <c r="O52"/>
  <c r="K52"/>
  <c r="J52"/>
  <c r="F52"/>
  <c r="E52" s="1"/>
  <c r="AN52" s="1"/>
  <c r="Y51"/>
  <c r="O51"/>
  <c r="J51"/>
  <c r="AN51" s="1"/>
  <c r="E51"/>
  <c r="Y50"/>
  <c r="O50"/>
  <c r="J50"/>
  <c r="E50"/>
  <c r="Y49"/>
  <c r="O49"/>
  <c r="K49"/>
  <c r="J49" s="1"/>
  <c r="F49"/>
  <c r="E49" s="1"/>
  <c r="AN49" s="1"/>
  <c r="Y48"/>
  <c r="AN48" s="1"/>
  <c r="O48"/>
  <c r="J48"/>
  <c r="E48"/>
  <c r="AJ47"/>
  <c r="AJ62" s="1"/>
  <c r="AE47"/>
  <c r="AD47"/>
  <c r="Y47"/>
  <c r="T47"/>
  <c r="O47"/>
  <c r="J47"/>
  <c r="F47"/>
  <c r="E47"/>
  <c r="AE46"/>
  <c r="AD46"/>
  <c r="Y46"/>
  <c r="T46"/>
  <c r="O46"/>
  <c r="K46"/>
  <c r="J46" s="1"/>
  <c r="AN46" s="1"/>
  <c r="E46"/>
  <c r="O45"/>
  <c r="E45"/>
  <c r="AN45" s="1"/>
  <c r="O44"/>
  <c r="J44"/>
  <c r="E44"/>
  <c r="O43"/>
  <c r="AN43" s="1"/>
  <c r="J43"/>
  <c r="E43"/>
  <c r="O42"/>
  <c r="J42"/>
  <c r="AN42" s="1"/>
  <c r="E42"/>
  <c r="Y40"/>
  <c r="Y39"/>
  <c r="Y38"/>
  <c r="Y37"/>
  <c r="Y36"/>
  <c r="Y35"/>
  <c r="Y34"/>
  <c r="Y33"/>
  <c r="Y32"/>
  <c r="Y31"/>
  <c r="Y30"/>
  <c r="Y29"/>
  <c r="O27"/>
  <c r="E27"/>
  <c r="AN27"/>
  <c r="F25"/>
  <c r="E25"/>
  <c r="AN25"/>
  <c r="E24"/>
  <c r="AN24" s="1"/>
  <c r="K23"/>
  <c r="J23"/>
  <c r="E23"/>
  <c r="AN23" s="1"/>
  <c r="U22"/>
  <c r="T22"/>
  <c r="P22"/>
  <c r="O22"/>
  <c r="K22"/>
  <c r="J22" s="1"/>
  <c r="J62" s="1"/>
  <c r="F22"/>
  <c r="E22"/>
  <c r="E21"/>
  <c r="AN21"/>
  <c r="J20"/>
  <c r="E20"/>
  <c r="AN20" s="1"/>
  <c r="E19"/>
  <c r="AN19"/>
  <c r="E18"/>
  <c r="AN18"/>
  <c r="O17"/>
  <c r="E17"/>
  <c r="AN17" s="1"/>
  <c r="O16"/>
  <c r="E16"/>
  <c r="AN16" s="1"/>
  <c r="AI15"/>
  <c r="Y15"/>
  <c r="Y62" s="1"/>
  <c r="O15"/>
  <c r="E15"/>
  <c r="AN15" s="1"/>
  <c r="O14"/>
  <c r="E14"/>
  <c r="AE62"/>
  <c r="AN44"/>
  <c r="AN61"/>
  <c r="AN54"/>
  <c r="AN53"/>
  <c r="AN50"/>
  <c r="AN14"/>
  <c r="L91"/>
  <c r="M91"/>
  <c r="N91"/>
  <c r="P91"/>
  <c r="Q91"/>
  <c r="R91"/>
  <c r="S91"/>
  <c r="U91"/>
  <c r="V91"/>
  <c r="W91"/>
  <c r="X91"/>
  <c r="AC91"/>
  <c r="AF91"/>
  <c r="AG91"/>
  <c r="AH91"/>
  <c r="AK91"/>
  <c r="AL91"/>
  <c r="AM91"/>
  <c r="AB91"/>
  <c r="AA91"/>
  <c r="Z91"/>
  <c r="K111"/>
  <c r="K108"/>
  <c r="K91"/>
  <c r="O57"/>
  <c r="J57"/>
  <c r="E57"/>
  <c r="P108"/>
  <c r="P114"/>
  <c r="AE91"/>
  <c r="G103"/>
  <c r="G117" s="1"/>
  <c r="AN99"/>
  <c r="F103"/>
  <c r="AN98"/>
  <c r="AM103"/>
  <c r="AM117"/>
  <c r="AL103"/>
  <c r="AL117"/>
  <c r="AK103"/>
  <c r="AK125"/>
  <c r="AJ103"/>
  <c r="AH103"/>
  <c r="AH117" s="1"/>
  <c r="AG103"/>
  <c r="AG117" s="1"/>
  <c r="AF103"/>
  <c r="AF125" s="1"/>
  <c r="AE103"/>
  <c r="AE125" s="1"/>
  <c r="AC103"/>
  <c r="AB103"/>
  <c r="AA103"/>
  <c r="Z103"/>
  <c r="Z125" s="1"/>
  <c r="Z123" s="1"/>
  <c r="X103"/>
  <c r="W103"/>
  <c r="V103"/>
  <c r="U103"/>
  <c r="S103"/>
  <c r="R103"/>
  <c r="Q103"/>
  <c r="P103"/>
  <c r="P125" s="1"/>
  <c r="N103"/>
  <c r="M103"/>
  <c r="L103"/>
  <c r="L125"/>
  <c r="K103"/>
  <c r="I103"/>
  <c r="H103"/>
  <c r="H117"/>
  <c r="AI124"/>
  <c r="T124"/>
  <c r="O124"/>
  <c r="AH62"/>
  <c r="AG62"/>
  <c r="AC62"/>
  <c r="AB62"/>
  <c r="AA62"/>
  <c r="X62"/>
  <c r="W62"/>
  <c r="V62"/>
  <c r="V115" s="1"/>
  <c r="S62"/>
  <c r="R62"/>
  <c r="Q62"/>
  <c r="N62"/>
  <c r="M62"/>
  <c r="L62"/>
  <c r="K62"/>
  <c r="I62"/>
  <c r="H62"/>
  <c r="G62"/>
  <c r="E59"/>
  <c r="AN59"/>
  <c r="O40"/>
  <c r="E40"/>
  <c r="O39"/>
  <c r="E39"/>
  <c r="AN39" s="1"/>
  <c r="O38"/>
  <c r="AN38"/>
  <c r="O37"/>
  <c r="AN37"/>
  <c r="O36"/>
  <c r="AN36"/>
  <c r="O35"/>
  <c r="AN35"/>
  <c r="O34"/>
  <c r="AN34"/>
  <c r="O33"/>
  <c r="AN33"/>
  <c r="O32"/>
  <c r="AN32"/>
  <c r="O31"/>
  <c r="AN31"/>
  <c r="O30"/>
  <c r="AN30"/>
  <c r="O29"/>
  <c r="O62" s="1"/>
  <c r="AN29"/>
  <c r="U62"/>
  <c r="P62"/>
  <c r="J26"/>
  <c r="F26"/>
  <c r="E26" s="1"/>
  <c r="AK124"/>
  <c r="AK123" s="1"/>
  <c r="AJ124"/>
  <c r="AF124"/>
  <c r="AE124"/>
  <c r="AA124"/>
  <c r="Z124"/>
  <c r="V124"/>
  <c r="U124"/>
  <c r="Q124"/>
  <c r="P124"/>
  <c r="L124"/>
  <c r="K124"/>
  <c r="AK122"/>
  <c r="AJ122"/>
  <c r="AI122"/>
  <c r="AI126" s="1"/>
  <c r="AF122"/>
  <c r="AE122"/>
  <c r="AD122"/>
  <c r="AA122"/>
  <c r="Z122"/>
  <c r="Y122"/>
  <c r="V122"/>
  <c r="U122"/>
  <c r="T122"/>
  <c r="Q122"/>
  <c r="P122"/>
  <c r="L122"/>
  <c r="K122"/>
  <c r="AN121"/>
  <c r="AK121"/>
  <c r="AJ121"/>
  <c r="AJ126" s="1"/>
  <c r="AI121"/>
  <c r="AF121"/>
  <c r="AE121"/>
  <c r="AD121"/>
  <c r="AD126" s="1"/>
  <c r="AA121"/>
  <c r="Z121"/>
  <c r="Y121"/>
  <c r="V121"/>
  <c r="U121"/>
  <c r="T121"/>
  <c r="Q121"/>
  <c r="P121"/>
  <c r="O121"/>
  <c r="L121"/>
  <c r="K121"/>
  <c r="AK120"/>
  <c r="AJ120"/>
  <c r="AI120"/>
  <c r="AF120"/>
  <c r="AE120"/>
  <c r="AD120"/>
  <c r="AA120"/>
  <c r="Z120"/>
  <c r="Y120"/>
  <c r="Y126" s="1"/>
  <c r="V120"/>
  <c r="U120"/>
  <c r="U126" s="1"/>
  <c r="T120"/>
  <c r="Q120"/>
  <c r="P120"/>
  <c r="L120"/>
  <c r="K120"/>
  <c r="AM114"/>
  <c r="AM115" s="1"/>
  <c r="AL114"/>
  <c r="AK114"/>
  <c r="AJ114"/>
  <c r="AI114"/>
  <c r="AH114"/>
  <c r="AG114"/>
  <c r="AF114"/>
  <c r="AF115" s="1"/>
  <c r="AE114"/>
  <c r="AD114"/>
  <c r="AC114"/>
  <c r="AB114"/>
  <c r="AB115" s="1"/>
  <c r="AA114"/>
  <c r="AA115" s="1"/>
  <c r="Z114"/>
  <c r="Y114"/>
  <c r="X114"/>
  <c r="X115" s="1"/>
  <c r="W114"/>
  <c r="W115" s="1"/>
  <c r="V114"/>
  <c r="U114"/>
  <c r="U115" s="1"/>
  <c r="T114"/>
  <c r="T115" s="1"/>
  <c r="S114"/>
  <c r="R114"/>
  <c r="Q114"/>
  <c r="Q115" s="1"/>
  <c r="N114"/>
  <c r="N115" s="1"/>
  <c r="M114"/>
  <c r="M115" s="1"/>
  <c r="L114"/>
  <c r="K114"/>
  <c r="I114"/>
  <c r="H114"/>
  <c r="G114"/>
  <c r="O112"/>
  <c r="J112"/>
  <c r="F112"/>
  <c r="E112" s="1"/>
  <c r="AN112" s="1"/>
  <c r="O111"/>
  <c r="J111"/>
  <c r="E111"/>
  <c r="AN111" s="1"/>
  <c r="O109"/>
  <c r="J109"/>
  <c r="J114" s="1"/>
  <c r="E109"/>
  <c r="E114" s="1"/>
  <c r="O108"/>
  <c r="O114" s="1"/>
  <c r="J108"/>
  <c r="E108"/>
  <c r="AN108" s="1"/>
  <c r="AN114" s="1"/>
  <c r="I91"/>
  <c r="H91"/>
  <c r="G91"/>
  <c r="F91"/>
  <c r="AM72"/>
  <c r="AL72"/>
  <c r="AL115" s="1"/>
  <c r="AK72"/>
  <c r="AJ72"/>
  <c r="AH72"/>
  <c r="AG72"/>
  <c r="AF72"/>
  <c r="AE72"/>
  <c r="AC72"/>
  <c r="AC115" s="1"/>
  <c r="AB72"/>
  <c r="AA72"/>
  <c r="Z72"/>
  <c r="X72"/>
  <c r="W72"/>
  <c r="V72"/>
  <c r="U72"/>
  <c r="T72"/>
  <c r="S72"/>
  <c r="R72"/>
  <c r="Q72"/>
  <c r="P72"/>
  <c r="O72"/>
  <c r="N72"/>
  <c r="M72"/>
  <c r="L72"/>
  <c r="K72"/>
  <c r="I72"/>
  <c r="H72"/>
  <c r="G72"/>
  <c r="G115" s="1"/>
  <c r="C119" s="1"/>
  <c r="F72"/>
  <c r="AI71"/>
  <c r="AD71"/>
  <c r="Y71"/>
  <c r="J71"/>
  <c r="AN71" s="1"/>
  <c r="E71"/>
  <c r="AI70"/>
  <c r="AD70"/>
  <c r="Y70"/>
  <c r="J70"/>
  <c r="E70"/>
  <c r="AN70" s="1"/>
  <c r="AI69"/>
  <c r="AD69"/>
  <c r="AD72" s="1"/>
  <c r="AD115" s="1"/>
  <c r="Y69"/>
  <c r="J69"/>
  <c r="E69"/>
  <c r="AN69" s="1"/>
  <c r="AI68"/>
  <c r="AN68" s="1"/>
  <c r="AD68"/>
  <c r="Y68"/>
  <c r="J68"/>
  <c r="AI67"/>
  <c r="AD67"/>
  <c r="Y67"/>
  <c r="Y72" s="1"/>
  <c r="J67"/>
  <c r="E67"/>
  <c r="E72" s="1"/>
  <c r="Y91"/>
  <c r="AD91"/>
  <c r="O91"/>
  <c r="T91"/>
  <c r="AE115"/>
  <c r="E103"/>
  <c r="AN96"/>
  <c r="AN103" s="1"/>
  <c r="AN125" s="1"/>
  <c r="AN123" s="1"/>
  <c r="AN109"/>
  <c r="AK115"/>
  <c r="R115"/>
  <c r="I115"/>
  <c r="C120" s="1"/>
  <c r="Q125"/>
  <c r="AK117"/>
  <c r="V125"/>
  <c r="L115"/>
  <c r="K115"/>
  <c r="I117"/>
  <c r="AH115"/>
  <c r="S115"/>
  <c r="H115"/>
  <c r="Y103"/>
  <c r="Y125"/>
  <c r="AN101"/>
  <c r="J117"/>
  <c r="AD103"/>
  <c r="AD125"/>
  <c r="AN100"/>
  <c r="K125"/>
  <c r="K126"/>
  <c r="AA125"/>
  <c r="O103"/>
  <c r="O125"/>
  <c r="AF117"/>
  <c r="Y124"/>
  <c r="AD62"/>
  <c r="T103"/>
  <c r="T125" s="1"/>
  <c r="AN102"/>
  <c r="AI103"/>
  <c r="AI125"/>
  <c r="AD124"/>
  <c r="AN122"/>
  <c r="AN57"/>
  <c r="AJ117"/>
  <c r="AI72"/>
  <c r="AN40"/>
  <c r="T62"/>
  <c r="AN67"/>
  <c r="U125"/>
  <c r="U123" s="1"/>
  <c r="AN120"/>
  <c r="O120"/>
  <c r="O126" s="1"/>
  <c r="O122"/>
  <c r="AK126"/>
  <c r="AJ125"/>
  <c r="AJ123"/>
  <c r="J72"/>
  <c r="K123"/>
  <c r="AI117"/>
  <c r="AO117"/>
  <c r="AN124"/>
  <c r="E117"/>
  <c r="AE123" l="1"/>
  <c r="AE126"/>
  <c r="J91"/>
  <c r="AN83"/>
  <c r="AN91" s="1"/>
  <c r="AN115" s="1"/>
  <c r="Y115"/>
  <c r="AN26"/>
  <c r="AN62" s="1"/>
  <c r="E62"/>
  <c r="P126"/>
  <c r="AN22"/>
  <c r="AN87"/>
  <c r="AN117"/>
  <c r="AN126"/>
  <c r="U127"/>
  <c r="C127" s="1"/>
  <c r="J115"/>
  <c r="C121"/>
  <c r="D120" s="1"/>
  <c r="AN72"/>
  <c r="O115"/>
  <c r="AJ115"/>
  <c r="T126"/>
  <c r="Z126"/>
  <c r="P123"/>
  <c r="AN47"/>
  <c r="P115"/>
  <c r="F62"/>
  <c r="AI47"/>
  <c r="AI62" s="1"/>
  <c r="AI115" s="1"/>
  <c r="F114"/>
  <c r="F115" s="1"/>
  <c r="C118" s="1"/>
  <c r="C122" s="1"/>
  <c r="Z115"/>
  <c r="AG115"/>
  <c r="AJ91"/>
</calcChain>
</file>

<file path=xl/sharedStrings.xml><?xml version="1.0" encoding="utf-8"?>
<sst xmlns="http://schemas.openxmlformats.org/spreadsheetml/2006/main" count="297" uniqueCount="169">
  <si>
    <t xml:space="preserve">Реконструкция светофорных объектов  </t>
  </si>
  <si>
    <t xml:space="preserve">Департамент дорожного хозяйства и транспорта  мэрии городского округа Тольятти </t>
  </si>
  <si>
    <t>Департамент дорожного хозяйства и транспорта мэрии городского округа Тольятти</t>
  </si>
  <si>
    <t>Департамент дорожного хозяйства и транспорта  мэрии городского округа Тольятти</t>
  </si>
  <si>
    <t xml:space="preserve">Департамент дорожного хозяйства и транспорта  мэрии городского округа Тольятти                           </t>
  </si>
  <si>
    <t>Департамент образования мэрии городского округа Тольятти</t>
  </si>
  <si>
    <t xml:space="preserve">Департамент общественной безопасности мэрии городского округа Тольятти </t>
  </si>
  <si>
    <t>Депаратмент образования мэрии городского округа Тольятти</t>
  </si>
  <si>
    <t>Департамент общественной безопасности мэрии городского округа Тольятти</t>
  </si>
  <si>
    <t xml:space="preserve">Департамент дорожного хозяйства и транспорта  мэрии городского округа Тольятти                              </t>
  </si>
  <si>
    <t xml:space="preserve">Департамент дорожного хозяйства и транспорта мэрии городского округа Тольятти                            </t>
  </si>
  <si>
    <t>Депаратмент дорожного хозяйства, транспорта  мэрии городского округа Тольятти</t>
  </si>
  <si>
    <t>Департамент дорожного хозяйства и транспорта            мэрии городского округа Тольятти</t>
  </si>
  <si>
    <t xml:space="preserve">Создание и установка указателей маршрутного ориентирования участников дорожного движения      </t>
  </si>
  <si>
    <t xml:space="preserve">Паспортизация автомобильных дорог (техническое освидетельствование состояния объектов улично-дорожной сети) </t>
  </si>
  <si>
    <t xml:space="preserve">Замена павильонов ООТ </t>
  </si>
  <si>
    <t>№</t>
  </si>
  <si>
    <t>Итого</t>
  </si>
  <si>
    <t>Всего</t>
  </si>
  <si>
    <t xml:space="preserve">Участие в организации городского конкурса профессионального мастерства водителей </t>
  </si>
  <si>
    <t>Предупреждение и устранение аварийных ситуаций (в т.ч. устранение розлива нефтепродуктов)</t>
  </si>
  <si>
    <t>Проведение конкурса на лучшее образовательное учреждение по организации работы с детьми по профилактике детского дорожно-транспортного травматизма</t>
  </si>
  <si>
    <t>Проведение фестиваля юных инспекторов дорожного движения</t>
  </si>
  <si>
    <t>Выпуск целевой литературы, печатной и сувенирной  продукции по тематике безопасности дорожного движения для распространения её в организациях, на автостоянках, в автогаражных объединениях, на остановках общественного транспорта</t>
  </si>
  <si>
    <t xml:space="preserve">Разработка и издание методических материалов по обучению детей безопасному поведению на дорогах </t>
  </si>
  <si>
    <t>Размещение информации по безопасности дорожного движения  в средствах массовой информации, общественном транспорте, кинотеатрах</t>
  </si>
  <si>
    <t xml:space="preserve">Строительство (реконструкция) надземных и подземных пешеходных переходов                                  
</t>
  </si>
  <si>
    <t>Департамент дорожного хозяйства и транспорта  мэрии городского округа Тольятти                                 МКУ "ЦОДД ГОТ"</t>
  </si>
  <si>
    <t>Департамент дорожного хозяйства и транспорта  мэрии городского округа Тольятти                                         МКУ "ЦОДД ГОТ"</t>
  </si>
  <si>
    <t>Департамент дорожного хозяйства и транспорта  мэрии городского округа Тольятти                                                МКУ "ЦОДД ГОТ"</t>
  </si>
  <si>
    <t>Департамент дорожного хозяйства и транспорта  мэрии городского округа Тольятти                                     МКУ "ЦОДД ГОТ"</t>
  </si>
  <si>
    <t xml:space="preserve">Капремонт (ремонт) надземных и подземных пешеходных переходов 
</t>
  </si>
  <si>
    <t>Проведение городских конкурсов, викторин, сборов, фестивалей по профилактике детского дорожного травматизма и обучению детей безопасному поведению на дорогах</t>
  </si>
  <si>
    <t>Оснащение   муниципальных образовательных учреждений современным оборудованием и средствами обучения безопасному поведению на дорогах (тренажеры, компьютерные обучающие игры)</t>
  </si>
  <si>
    <t>Устройство пешеходных дорожек</t>
  </si>
  <si>
    <t xml:space="preserve">Разработка рабочего проекта устройства светофорных объектов  
</t>
  </si>
  <si>
    <t xml:space="preserve">Реконструкция пересечений  автодорог                                 </t>
  </si>
  <si>
    <t>Сроки реализации</t>
  </si>
  <si>
    <t>местный      бюджет</t>
  </si>
  <si>
    <t>областной  бюджет</t>
  </si>
  <si>
    <t>федеральный   бюджет</t>
  </si>
  <si>
    <t>Внебюджетные средства</t>
  </si>
  <si>
    <t xml:space="preserve"> План на 2014 год</t>
  </si>
  <si>
    <t xml:space="preserve"> План на 2015 год</t>
  </si>
  <si>
    <t xml:space="preserve"> План на 2016 год</t>
  </si>
  <si>
    <t xml:space="preserve"> План на 2017 год</t>
  </si>
  <si>
    <t xml:space="preserve"> План на 2018 год</t>
  </si>
  <si>
    <t xml:space="preserve"> План на 2019 год</t>
  </si>
  <si>
    <t xml:space="preserve"> План на 2020 год</t>
  </si>
  <si>
    <t>Ремонт дворовых территорий многоквартирных домов, проездов к дворовым территориям многоквартирных домов городского округа Тольятти</t>
  </si>
  <si>
    <t xml:space="preserve">Департамент городского хозяйства  мэрии городского округа Тольятти </t>
  </si>
  <si>
    <t xml:space="preserve">Подпрограмма "Повышение безопасности дорожного движения на период 2014-2020 г.г."                       </t>
  </si>
  <si>
    <t>ИТОГО ПО ПОДПРОГРАММЕ "МРАД"</t>
  </si>
  <si>
    <t>ИТОГО ПО ПОДПРОГРАММЕ "ПБДД"</t>
  </si>
  <si>
    <t>Подпрограмма "Развитие автомобильных дорог городского округа Тольятти, расположенных в зоне застройки индивидуальными жилыми домами на 2014-2020 годы"</t>
  </si>
  <si>
    <t>ИТОГО ПО ПОДПРОГРАММЕ "РАЧC"</t>
  </si>
  <si>
    <t>Приобретение материалов и специальных частей для проведения капитального ремонта контактной сети</t>
  </si>
  <si>
    <t>Модернизация оборудования энергохозяйства</t>
  </si>
  <si>
    <t>Департамент дорожного хозяйства и транспорта</t>
  </si>
  <si>
    <t>Департамент по управлению муниципальным имуществом</t>
  </si>
  <si>
    <t>ИТОГО ПО ПОДПРОГРАММЕ "РГПТ"</t>
  </si>
  <si>
    <t>ВСЕГО  ПО МУНИЦИПАЛЬНОЙ ПРОГРАММЕ</t>
  </si>
  <si>
    <t>Подпрограмма "Содержание улично-дорожной сети на 2014-2016 г.г."</t>
  </si>
  <si>
    <t>2014-2016</t>
  </si>
  <si>
    <t>Приложение  1                                                                                                  к муниципальной программе "Развитие трансопртной системы и дорожного хозяйства городского округа Тольятти на 2014-2020 г.г."</t>
  </si>
  <si>
    <t>Департамент дорожного хозяйства и транспорта  мэрии городского округа Тольятти                                Департамент градостроительной деятельности мэрии городского округа Тольятти</t>
  </si>
  <si>
    <t>местный</t>
  </si>
  <si>
    <t>областной</t>
  </si>
  <si>
    <t>внебюджет</t>
  </si>
  <si>
    <t xml:space="preserve">Содержание подземных пешеходных переходов </t>
  </si>
  <si>
    <t>2014-2020</t>
  </si>
  <si>
    <t>2015-2020</t>
  </si>
  <si>
    <t>федеральный</t>
  </si>
  <si>
    <t>Проектирование устройства парковочных площадок, карманов  и стоянок</t>
  </si>
  <si>
    <t>ИТОГО ПО ПОДПРОГРАММЕ "СУДС"</t>
  </si>
  <si>
    <r>
      <t>Содержание автодорог, в том числе: посадочных площадок ООТ, тротуаров, разделительных полос, элементов системы водоотвода, путепроводов, удерживающих барьерных ограждений</t>
    </r>
    <r>
      <rPr>
        <sz val="12"/>
        <color indexed="10"/>
        <rFont val="Times New Roman"/>
        <family val="1"/>
        <charset val="204"/>
      </rPr>
      <t xml:space="preserve"> </t>
    </r>
  </si>
  <si>
    <t>Приобретение средств визуального оповещения для оборудования существующего парка общественного транспорта для перевозки людей с ограниченными возможностями здоровья</t>
  </si>
  <si>
    <t>Содержание МКУ "ЦОДД  ГОТ"</t>
  </si>
  <si>
    <t>Подпрограмма "Развитие  городского пассажирского транспорта в городском округе Тольяттина период 2014-2020 г.г."</t>
  </si>
  <si>
    <t>Приобретение троллейбусов (низкопольные), средства визуального оповещения</t>
  </si>
  <si>
    <t>2014-2017</t>
  </si>
  <si>
    <r>
      <t>Проектирование  строительства (реконструкции) надземных и подземных пешеходных переходов</t>
    </r>
    <r>
      <rPr>
        <sz val="11"/>
        <color indexed="10"/>
        <rFont val="Times New Roman"/>
        <family val="1"/>
        <charset val="204"/>
      </rPr>
      <t xml:space="preserve"> </t>
    </r>
  </si>
  <si>
    <t xml:space="preserve">Проектирование капитального ремонта подземных (наземных) пешеходных переходов
</t>
  </si>
  <si>
    <t>Департамент дорожного хозяйства и транспорта  мэрии городского округа Тольятти                              МКУ "ЦОДД ГОТ"</t>
  </si>
  <si>
    <t>Департамент дорожного хозяйства и транспорта  мэрии городского округа Тольятти                         МКУ "ЦОДД ГОТ"</t>
  </si>
  <si>
    <t xml:space="preserve">Устройство  искусственных дорожных неровностей: </t>
  </si>
  <si>
    <t>Приобретение ограничивающих пешеходных  ограждений и выполнение работ по их установке для нужд городского округа Тольятти</t>
  </si>
  <si>
    <t xml:space="preserve">Ремонт  тротуаров  (подход к ООТ) </t>
  </si>
  <si>
    <t>Проведение акций "Внимание дети!", "Внимание пешеход!" "Вежливый водитель", "Зебра"; привлечение информационных и рекламных агенств к проведению профилактических акций, направленных на укрепление дисциплины участников дорожного движения.</t>
  </si>
  <si>
    <t>Создание видео- и телевизионной информационно-пропагандистской продукции по безопасности дорожного движения.</t>
  </si>
  <si>
    <t xml:space="preserve">Закупка заготовок  дорожных знаков                                                          </t>
  </si>
  <si>
    <t>Приобретение спецтехники</t>
  </si>
  <si>
    <t>Департамент дорожного хозяйства и транспорта  мэрии городского округа Тольятти                                                    МКУ "ЦОДД ГОТ"</t>
  </si>
  <si>
    <t>Приобретение мебели, компьютерной техники, оргтехники, носителей иформации.</t>
  </si>
  <si>
    <t xml:space="preserve">Приобретение материалов для содержания ТСОДД, ремонта остановочных павильонов   </t>
  </si>
  <si>
    <t>Модернизация светофорных объектов</t>
  </si>
  <si>
    <t xml:space="preserve">Устройство и перенос остановок общественного транспорта                                                                                                                                                                    </t>
  </si>
  <si>
    <t xml:space="preserve">Устройство парковочных площадок, карманов  и стоянок                                               </t>
  </si>
  <si>
    <t xml:space="preserve">Изготовление и установка табличек на остановочных пунктах                                                     </t>
  </si>
  <si>
    <t xml:space="preserve">Приобретение специальных транспортных средств (автовышек) для обслуживания контактной сети троллейбусов     </t>
  </si>
  <si>
    <t xml:space="preserve">Приобретение троллейбусов        "модель 321" (низкопольные)                             </t>
  </si>
  <si>
    <t xml:space="preserve">Подпрограмма"Модернизация и развитие автомобильных дорог  общего пользования местного значения  городского округа  Тольятти на 2014 -2020 годы" </t>
  </si>
  <si>
    <t>Предоставление субсидии исполнителям, оказывающим услуги по перевозке пассажиров транспортом общего пользования и финансируемым за счёт средств бюджета городского округа Тольятти</t>
  </si>
  <si>
    <t>Нанесение горизонтальной дорожной разметки</t>
  </si>
  <si>
    <t>Выполнение проектно-изыскательских работ по капитальному ремонту, ремонту дорог общего пользования местного значения городского округа Тольятти</t>
  </si>
  <si>
    <t>Проектирование устройства и переноса остановок общественного транспорта</t>
  </si>
  <si>
    <t>Проектирование реконструкции пересечений автодорог</t>
  </si>
  <si>
    <t>Департамент дорожного хозяйства и транспорта  мэрии городского округа Тольятти                                Департамент градостроительной деятельности мэрии городского округа Тольятти                Департамент по управлению муниципальным имуществом</t>
  </si>
  <si>
    <t>Выполнение проектно-изыскательских работ для обеспечения дорожной деятельности в отношении дорог местного значения городского округа Тольятти</t>
  </si>
  <si>
    <t>областной  бюджет*</t>
  </si>
  <si>
    <t>_____________________________________________________________________________________________________________________________________________________________________________________________________________________</t>
  </si>
  <si>
    <t xml:space="preserve">Устройство светофорных объектов для  приведения объектов г.о.Тольятти в соответствие с изменениями в  ГОСТ Р 52289-2004                                                                                                                                                               
                                                                                                                                                           </t>
  </si>
  <si>
    <t xml:space="preserve">Департамент дорожного хозяйства и транспорта  мэрии городского округа Тольятти                                   </t>
  </si>
  <si>
    <t xml:space="preserve">Выполнение проектно-изыскательских работ для обеспечения дорожной деятельности в отношении автодорог городского округа Тольятти, расположенных в зоне застройки индивидуальными жилыми домами </t>
  </si>
  <si>
    <t>Капитальный ремонт автодорог городского округа Тольятти, расположенных в зоне застройки индивидуальными жилыми домами</t>
  </si>
  <si>
    <t>Строительство автодорог  городского округа Тольятти, расположенных в зоне застройки индивидуальными жилыми домами</t>
  </si>
  <si>
    <t>Ремонт автодорог городского округа Тольятти, расположенных в зоне застройки индивидуальными жилыми домами</t>
  </si>
  <si>
    <t xml:space="preserve">Диагностика путепроводов городского округа Тольятти  </t>
  </si>
  <si>
    <t>Приобретение  дорожных знаков и выполнение работ по их установке</t>
  </si>
  <si>
    <t xml:space="preserve">Устройство линий наружного электроосвещения мест концентрации ДТП     </t>
  </si>
  <si>
    <t>Осуществление технологического присоединения энергопринимающих устройств объектов</t>
  </si>
  <si>
    <t>Проектно-изыскательские работы по устройству линий наружного электроосвещения мест концентрации ДТП, в.ч. инженерно-геодезические изыскания</t>
  </si>
  <si>
    <t>Приобретение автобусов, работающих на газомоторном топливе, путём заключения муниципального контракта на оказание услуг финансовой аренды (лизинга)</t>
  </si>
  <si>
    <t xml:space="preserve">Проектирование устройства пешеходных дорожек </t>
  </si>
  <si>
    <t>Выполнение проектно-изыскательских работ по капитальному ремонту путепроводов</t>
  </si>
  <si>
    <t xml:space="preserve">Приобретение автобусов "МАЗ" (низкопольные) на компримированном природном газе          </t>
  </si>
  <si>
    <t xml:space="preserve">Мероприятие по приобретению автобусов вместимостью более 18 мест на условиях лизинга, 2012г. - 102 ед.                     </t>
  </si>
  <si>
    <t>Проведение исследования по вопросам эффективности профилактики детского дорожно-транспортного травматизма в образовательных учреждениях</t>
  </si>
  <si>
    <t xml:space="preserve">Приобретение пешеходных и барьерных ограждений  </t>
  </si>
  <si>
    <t>Цель муниципальной программы: Развитие дорожно-транспортной инфраструктуры в городском округе Тольятти, обеспечение безопасных условий дорожного движения.</t>
  </si>
  <si>
    <t>Задача 1 муниципальной программы: Повышение безопасности дорожного движения на территории городского округа Тольятти за счет выполнения комплекса организационных и технических мероприятий</t>
  </si>
  <si>
    <t>Задача подпрограммы: проведение организационных и инженерных мер, направленных на предупреждение причин возникновения дорожно-транспортных происшествий</t>
  </si>
  <si>
    <t>Задача подпрограммы: совершенствование системы мер по предупреждению дорожно-транспортных  происшествий</t>
  </si>
  <si>
    <t>Задача подпрограммы: повышение эффективности планирования работ по строительству,  реконструкции,  ремонту и содержанию автодорог</t>
  </si>
  <si>
    <t>Задача 2 муниципальной программы: Повышение уровня благоустройства зоны застройки индивидуальными жилыми домами городского округа Тольятти за счет капитального ремонта, строительства и ремонта автомобильных дорог</t>
  </si>
  <si>
    <t>Задача подпрограммы: приведение в нормативное состояние автомобильных дорог городского округа Тольятти, расположенных в зоне застройки индивидуальными жилыми домами за счет увеличения их площади и  пропускной способности</t>
  </si>
  <si>
    <t>Задача подпрограммы: совершенствование технического и технологического обеспечения транспортного обслуживания</t>
  </si>
  <si>
    <t>Задача подпрограммы: обеспечение перевозки пассажиров на социально значимых маршрутах</t>
  </si>
  <si>
    <t>Задача 3 муниципальной программы: Повышение качества и доступности транспортных услуг, обеспечение устойчивого и безопасного функционирования пассажирского транспорта</t>
  </si>
  <si>
    <t>Задача 4 муниципальной программы: Увеличение протяженности, пропускной способности и приведение в нормативное состояние атомобильных дорог общего пользования местного значения городского округа Тольятти</t>
  </si>
  <si>
    <t>Задача подпрограммы: выполнение мероприятий по уходу за автомобильными дорогами общего пользования местного значения и объектами дорожного хозяйства городского округа Тольятти</t>
  </si>
  <si>
    <t>Задача подпрограммы: выполнение мероприятий по организации  дорожного движения</t>
  </si>
  <si>
    <t>Задача подпрограммы : создание условий для осуществления деятельности муниципального казенного учреждения "Центр организации дорожного движения городского округа Тольятти"</t>
  </si>
  <si>
    <t>Приложение № 1                                                                                               к  постановлению мэрии городского округа Тольятти                              "_____" _______________2016г. № _______________</t>
  </si>
  <si>
    <t>Цель подпрограммы: Повышение безопасности дорожного движения на территории городского округа Тольятти за счет выполнения комплекса организационных и технических мероприятий</t>
  </si>
  <si>
    <t>Задача подпрограммы: оптимизация режимов движения на участках улично-дорожной сети с использованием современных схем организации  дорожного движения, технических средств организации  дорожного движения  и автоматизированных систем управления дорожного движения</t>
  </si>
  <si>
    <t>Цель подпрограммы: Повышение уровня благоустройства зоны застройки индивидуальными жилыми домами городского округа Тольятти за счет капитального ремонта, строительства и ремонта автомобильных дорог</t>
  </si>
  <si>
    <t>Цель подпрограммы: Повышение качества и доступности транспортных услуг, обеспечение устойчивого и безопасного функционирования пассажирского транспорта</t>
  </si>
  <si>
    <t>Задача подпрограммы: оптимизация структуры парков транспортных средств и ускорение обновления их состава</t>
  </si>
  <si>
    <t>Цель подпрограммы: Увеличение протяженности, пропускной способности и приведение в нормативное состояние атомобильных дорог общего пользования местного значения городского округа Тольятти</t>
  </si>
  <si>
    <t>Задача подпрограммы: проектирование, строительство, реконструкция, капитальный ремонт и ремонт автомобильных дорог общего пользования местного значения городского округа Тольятти</t>
  </si>
  <si>
    <t>Строительство дорог общего пользования местного значения городского округа Тольятти</t>
  </si>
  <si>
    <t>Реконструкция дорог общего пользования местного значения городского округа Тольятти</t>
  </si>
  <si>
    <t>Ремонт дорог общего пользования местного значения городского округа Тольятти</t>
  </si>
  <si>
    <t>Цель подпрограммы: Содействие экономическому и социальному развитию г.о.Тольятти, повышению уровня жизни горожан за счет совершенствования и развития улично-дорожной сети в соответствии с их нуждами.</t>
  </si>
  <si>
    <t>Финансовое обеспечение реализации муниципальной программы, тыс. руб.</t>
  </si>
  <si>
    <t>Ответственный 
исполнитель</t>
  </si>
  <si>
    <t xml:space="preserve">
Наименование целей, задач и мероприятий муниципальной программы</t>
  </si>
  <si>
    <t>2019-2020</t>
  </si>
  <si>
    <t>2016-2020</t>
  </si>
  <si>
    <t>2017-2020</t>
  </si>
  <si>
    <t>2014-2015</t>
  </si>
  <si>
    <t>2014-2018</t>
  </si>
  <si>
    <t>2015-2018</t>
  </si>
  <si>
    <t>Капитальный ремонт дорог общего пользования местного значения городского округа Тольятти</t>
  </si>
  <si>
    <t xml:space="preserve">Перечень мероприятий муниципальной программы"Развитие транспортной системы и дорожного хозяйства городского округа Тольятти на 2014-2020 г.г." </t>
  </si>
  <si>
    <t>Задача 5 муниципальной программы: Содействие экономическому и социальному развитию городского округа Тольятти, повышению уровня жизни горожан за счет совершенствования и развития улично-дорожной сети в соответствии с их нуждами</t>
  </si>
  <si>
    <t xml:space="preserve">Приобретение автобусов,  работающих на компримированном природном газе                     </t>
  </si>
  <si>
    <t>Отсыпка автомобильных дорог городского округа Тольятти, расположенных в зоне застройки индивидуальными жилыми домами асфальтогранулятом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</si>
</sst>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#,##0.0_р_."/>
    <numFmt numFmtId="166" formatCode="0.0"/>
    <numFmt numFmtId="167" formatCode="#,##0_р_."/>
  </numFmts>
  <fonts count="5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sz val="9"/>
      <name val="Times New Roman"/>
      <family val="1"/>
      <charset val="204"/>
    </font>
    <font>
      <sz val="11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charset val="204"/>
    </font>
    <font>
      <b/>
      <sz val="11"/>
      <name val="Arial Narrow"/>
      <family val="2"/>
      <charset val="204"/>
    </font>
    <font>
      <sz val="11"/>
      <name val="Arial Narrow"/>
      <family val="2"/>
      <charset val="204"/>
    </font>
    <font>
      <i/>
      <sz val="11"/>
      <name val="Arial Narrow"/>
      <family val="2"/>
      <charset val="204"/>
    </font>
    <font>
      <b/>
      <sz val="14"/>
      <color indexed="9"/>
      <name val="Arial Cyr"/>
      <charset val="204"/>
    </font>
    <font>
      <sz val="12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b/>
      <sz val="13"/>
      <name val="Arial Cyr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name val="Arial Narrow"/>
      <family val="2"/>
      <charset val="204"/>
    </font>
    <font>
      <sz val="10"/>
      <color indexed="8"/>
      <name val="Arial Cyr"/>
      <charset val="204"/>
    </font>
    <font>
      <sz val="12"/>
      <color indexed="8"/>
      <name val="Arial Cyr"/>
      <charset val="204"/>
    </font>
    <font>
      <b/>
      <sz val="10"/>
      <color indexed="8"/>
      <name val="Arial Cyr"/>
      <charset val="204"/>
    </font>
    <font>
      <b/>
      <sz val="9"/>
      <color indexed="8"/>
      <name val="Arial Cyr"/>
      <charset val="204"/>
    </font>
    <font>
      <b/>
      <sz val="14"/>
      <color indexed="9"/>
      <name val="Times New Roman"/>
      <family val="1"/>
      <charset val="204"/>
    </font>
    <font>
      <sz val="14"/>
      <color indexed="9"/>
      <name val="Arial Cyr"/>
      <charset val="204"/>
    </font>
    <font>
      <b/>
      <sz val="14"/>
      <color indexed="9"/>
      <name val="Arial Narrow"/>
      <family val="2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10"/>
      <color indexed="9"/>
      <name val="Arial Cyr"/>
      <charset val="204"/>
    </font>
    <font>
      <b/>
      <sz val="9"/>
      <color indexed="9"/>
      <name val="Times New Roman"/>
      <family val="1"/>
      <charset val="204"/>
    </font>
    <font>
      <sz val="12"/>
      <color indexed="9"/>
      <name val="Arial Cyr"/>
      <charset val="204"/>
    </font>
    <font>
      <b/>
      <sz val="10"/>
      <color indexed="9"/>
      <name val="Arial Cyr"/>
      <charset val="204"/>
    </font>
    <font>
      <sz val="9"/>
      <color indexed="9"/>
      <name val="Arial Cyr"/>
      <charset val="204"/>
    </font>
    <font>
      <b/>
      <sz val="12"/>
      <color indexed="9"/>
      <name val="Times New Roman"/>
      <family val="1"/>
      <charset val="204"/>
    </font>
    <font>
      <sz val="20"/>
      <color indexed="9"/>
      <name val="Times New Roman"/>
      <family val="1"/>
      <charset val="204"/>
    </font>
    <font>
      <b/>
      <sz val="9"/>
      <color indexed="9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7" fillId="0" borderId="0"/>
    <xf numFmtId="0" fontId="6" fillId="0" borderId="0"/>
    <xf numFmtId="0" fontId="4" fillId="0" borderId="0"/>
    <xf numFmtId="43" fontId="1" fillId="0" borderId="0" applyFont="0" applyFill="0" applyBorder="0" applyAlignment="0" applyProtection="0"/>
  </cellStyleXfs>
  <cellXfs count="234">
    <xf numFmtId="0" fontId="0" fillId="0" borderId="0" xfId="0"/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8" fillId="0" borderId="0" xfId="0" applyFont="1" applyFill="1"/>
    <xf numFmtId="0" fontId="0" fillId="0" borderId="0" xfId="0" applyFont="1" applyFill="1"/>
    <xf numFmtId="0" fontId="1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/>
    <xf numFmtId="0" fontId="11" fillId="0" borderId="0" xfId="0" applyFont="1" applyFill="1"/>
    <xf numFmtId="0" fontId="15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Fill="1" applyAlignment="1"/>
    <xf numFmtId="165" fontId="2" fillId="0" borderId="2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 wrapText="1"/>
    </xf>
    <xf numFmtId="0" fontId="2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12" fillId="0" borderId="3" xfId="0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center" vertical="center"/>
    </xf>
    <xf numFmtId="164" fontId="23" fillId="0" borderId="3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12" fillId="0" borderId="4" xfId="0" applyFont="1" applyFill="1" applyBorder="1" applyAlignment="1">
      <alignment horizontal="center" vertical="center" wrapText="1"/>
    </xf>
    <xf numFmtId="165" fontId="3" fillId="0" borderId="3" xfId="5" applyNumberFormat="1" applyFont="1" applyFill="1" applyBorder="1" applyAlignment="1">
      <alignment horizontal="center" vertical="center" wrapText="1"/>
    </xf>
    <xf numFmtId="167" fontId="0" fillId="0" borderId="0" xfId="0" applyNumberFormat="1" applyFill="1"/>
    <xf numFmtId="164" fontId="24" fillId="0" borderId="1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 wrapText="1"/>
    </xf>
    <xf numFmtId="164" fontId="23" fillId="0" borderId="5" xfId="0" applyNumberFormat="1" applyFont="1" applyFill="1" applyBorder="1" applyAlignment="1">
      <alignment horizontal="center" vertical="center"/>
    </xf>
    <xf numFmtId="164" fontId="24" fillId="0" borderId="6" xfId="0" applyNumberFormat="1" applyFont="1" applyFill="1" applyBorder="1" applyAlignment="1">
      <alignment horizontal="center" vertical="center" wrapText="1"/>
    </xf>
    <xf numFmtId="164" fontId="25" fillId="0" borderId="6" xfId="0" applyNumberFormat="1" applyFont="1" applyFill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center" vertical="center" wrapText="1"/>
    </xf>
    <xf numFmtId="164" fontId="24" fillId="0" borderId="2" xfId="0" applyNumberFormat="1" applyFont="1" applyFill="1" applyBorder="1" applyAlignment="1">
      <alignment horizontal="center" vertical="center" wrapText="1"/>
    </xf>
    <xf numFmtId="164" fontId="24" fillId="0" borderId="3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5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4" applyNumberFormat="1" applyFont="1" applyFill="1" applyBorder="1" applyAlignment="1">
      <alignment horizontal="center" vertical="center"/>
    </xf>
    <xf numFmtId="164" fontId="2" fillId="0" borderId="1" xfId="5" applyNumberFormat="1" applyFont="1" applyFill="1" applyBorder="1" applyAlignment="1" applyProtection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Alignment="1">
      <alignment horizontal="center"/>
    </xf>
    <xf numFmtId="0" fontId="32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165" fontId="34" fillId="0" borderId="1" xfId="0" applyNumberFormat="1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left" vertical="center" wrapText="1"/>
    </xf>
    <xf numFmtId="167" fontId="2" fillId="0" borderId="7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/>
    </xf>
    <xf numFmtId="0" fontId="32" fillId="0" borderId="2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justify" vertical="center" wrapText="1"/>
    </xf>
    <xf numFmtId="0" fontId="31" fillId="0" borderId="1" xfId="0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167" fontId="3" fillId="0" borderId="3" xfId="5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7" fillId="0" borderId="0" xfId="0" applyFont="1" applyFill="1"/>
    <xf numFmtId="0" fontId="38" fillId="0" borderId="0" xfId="0" applyFont="1" applyFill="1"/>
    <xf numFmtId="0" fontId="39" fillId="0" borderId="0" xfId="0" applyFont="1" applyFill="1"/>
    <xf numFmtId="0" fontId="40" fillId="0" borderId="0" xfId="0" applyFont="1" applyFill="1"/>
    <xf numFmtId="0" fontId="41" fillId="0" borderId="0" xfId="0" applyFont="1" applyFill="1" applyBorder="1" applyAlignment="1">
      <alignment horizontal="center" vertical="center"/>
    </xf>
    <xf numFmtId="0" fontId="41" fillId="0" borderId="0" xfId="3" applyFont="1" applyFill="1" applyBorder="1" applyAlignment="1">
      <alignment horizontal="left" vertical="center" wrapText="1"/>
    </xf>
    <xf numFmtId="0" fontId="42" fillId="0" borderId="0" xfId="0" applyFont="1" applyFill="1" applyBorder="1" applyAlignment="1">
      <alignment vertical="center" wrapText="1"/>
    </xf>
    <xf numFmtId="164" fontId="43" fillId="0" borderId="0" xfId="0" applyNumberFormat="1" applyFont="1" applyFill="1" applyBorder="1" applyAlignment="1">
      <alignment horizontal="center" vertical="center"/>
    </xf>
    <xf numFmtId="167" fontId="42" fillId="0" borderId="0" xfId="0" applyNumberFormat="1" applyFont="1" applyFill="1"/>
    <xf numFmtId="0" fontId="26" fillId="0" borderId="0" xfId="0" applyFont="1" applyFill="1"/>
    <xf numFmtId="166" fontId="0" fillId="0" borderId="1" xfId="0" applyNumberForma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left" vertical="top" wrapText="1"/>
    </xf>
    <xf numFmtId="0" fontId="44" fillId="0" borderId="2" xfId="0" applyFont="1" applyFill="1" applyBorder="1" applyAlignment="1">
      <alignment horizontal="left" vertical="top" wrapText="1"/>
    </xf>
    <xf numFmtId="0" fontId="44" fillId="0" borderId="3" xfId="0" applyFont="1" applyFill="1" applyBorder="1" applyAlignment="1">
      <alignment horizontal="left" vertical="top" wrapText="1"/>
    </xf>
    <xf numFmtId="165" fontId="45" fillId="0" borderId="1" xfId="0" applyNumberFormat="1" applyFont="1" applyFill="1" applyBorder="1" applyAlignment="1">
      <alignment horizontal="center" vertical="center"/>
    </xf>
    <xf numFmtId="165" fontId="34" fillId="0" borderId="2" xfId="0" applyNumberFormat="1" applyFont="1" applyFill="1" applyBorder="1" applyAlignment="1">
      <alignment horizontal="center" vertical="center" wrapText="1"/>
    </xf>
    <xf numFmtId="165" fontId="45" fillId="0" borderId="3" xfId="0" applyNumberFormat="1" applyFont="1" applyFill="1" applyBorder="1" applyAlignment="1">
      <alignment horizontal="center" vertical="center"/>
    </xf>
    <xf numFmtId="165" fontId="34" fillId="0" borderId="3" xfId="0" applyNumberFormat="1" applyFont="1" applyFill="1" applyBorder="1" applyAlignment="1">
      <alignment horizontal="center" vertical="center" wrapText="1"/>
    </xf>
    <xf numFmtId="165" fontId="34" fillId="0" borderId="3" xfId="0" applyNumberFormat="1" applyFont="1" applyFill="1" applyBorder="1" applyAlignment="1">
      <alignment horizontal="center" vertical="center"/>
    </xf>
    <xf numFmtId="165" fontId="34" fillId="0" borderId="1" xfId="0" applyNumberFormat="1" applyFont="1" applyFill="1" applyBorder="1" applyAlignment="1">
      <alignment horizontal="center" vertical="center" wrapText="1"/>
    </xf>
    <xf numFmtId="165" fontId="34" fillId="0" borderId="3" xfId="0" applyNumberFormat="1" applyFont="1" applyFill="1" applyBorder="1" applyAlignment="1">
      <alignment vertical="center"/>
    </xf>
    <xf numFmtId="165" fontId="45" fillId="0" borderId="3" xfId="0" applyNumberFormat="1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65" fontId="18" fillId="2" borderId="1" xfId="5" applyNumberFormat="1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center" vertical="center"/>
    </xf>
    <xf numFmtId="167" fontId="13" fillId="2" borderId="0" xfId="0" applyNumberFormat="1" applyFont="1" applyFill="1" applyBorder="1"/>
    <xf numFmtId="0" fontId="22" fillId="2" borderId="0" xfId="0" applyFont="1" applyFill="1" applyBorder="1"/>
    <xf numFmtId="0" fontId="28" fillId="2" borderId="8" xfId="0" applyFont="1" applyFill="1" applyBorder="1" applyAlignment="1">
      <alignment horizontal="center" vertical="center"/>
    </xf>
    <xf numFmtId="165" fontId="28" fillId="2" borderId="4" xfId="5" applyNumberFormat="1" applyFont="1" applyFill="1" applyBorder="1" applyAlignment="1">
      <alignment horizontal="center" vertical="center" wrapText="1"/>
    </xf>
    <xf numFmtId="167" fontId="29" fillId="2" borderId="0" xfId="0" applyNumberFormat="1" applyFont="1" applyFill="1"/>
    <xf numFmtId="0" fontId="30" fillId="2" borderId="0" xfId="0" applyFont="1" applyFill="1"/>
    <xf numFmtId="0" fontId="2" fillId="0" borderId="0" xfId="0" applyFont="1" applyFill="1" applyAlignment="1">
      <alignment vertical="center"/>
    </xf>
    <xf numFmtId="43" fontId="2" fillId="0" borderId="0" xfId="5" applyFont="1" applyFill="1" applyAlignment="1">
      <alignment vertical="center"/>
    </xf>
    <xf numFmtId="0" fontId="32" fillId="0" borderId="1" xfId="0" applyFont="1" applyBorder="1" applyAlignment="1">
      <alignment horizontal="center" vertical="center" wrapText="1"/>
    </xf>
    <xf numFmtId="164" fontId="23" fillId="0" borderId="5" xfId="0" applyNumberFormat="1" applyFont="1" applyFill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164" fontId="24" fillId="0" borderId="9" xfId="0" applyNumberFormat="1" applyFont="1" applyFill="1" applyBorder="1" applyAlignment="1">
      <alignment horizontal="center" vertical="center" wrapText="1"/>
    </xf>
    <xf numFmtId="164" fontId="24" fillId="0" borderId="6" xfId="0" applyNumberFormat="1" applyFont="1" applyFill="1" applyBorder="1" applyAlignment="1">
      <alignment horizontal="center" vertical="center"/>
    </xf>
    <xf numFmtId="164" fontId="3" fillId="0" borderId="1" xfId="5" applyNumberFormat="1" applyFont="1" applyFill="1" applyBorder="1" applyAlignment="1">
      <alignment horizontal="center" vertical="center"/>
    </xf>
    <xf numFmtId="164" fontId="2" fillId="0" borderId="3" xfId="5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3" xfId="4" applyNumberFormat="1" applyFont="1" applyFill="1" applyBorder="1" applyAlignment="1">
      <alignment horizontal="center" vertical="center"/>
    </xf>
    <xf numFmtId="164" fontId="2" fillId="0" borderId="3" xfId="5" applyNumberFormat="1" applyFont="1" applyFill="1" applyBorder="1" applyAlignment="1" applyProtection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0" fontId="46" fillId="0" borderId="0" xfId="0" applyFont="1" applyFill="1" applyAlignment="1">
      <alignment horizontal="center" vertical="center"/>
    </xf>
    <xf numFmtId="0" fontId="47" fillId="0" borderId="0" xfId="0" applyFont="1" applyFill="1" applyAlignment="1">
      <alignment vertical="center"/>
    </xf>
    <xf numFmtId="0" fontId="46" fillId="0" borderId="0" xfId="0" applyFont="1" applyFill="1" applyAlignment="1">
      <alignment vertical="center"/>
    </xf>
    <xf numFmtId="167" fontId="48" fillId="0" borderId="0" xfId="0" applyNumberFormat="1" applyFont="1" applyFill="1" applyAlignment="1">
      <alignment vertical="center"/>
    </xf>
    <xf numFmtId="167" fontId="50" fillId="0" borderId="0" xfId="0" applyNumberFormat="1" applyFont="1" applyFill="1" applyAlignment="1">
      <alignment vertical="center"/>
    </xf>
    <xf numFmtId="167" fontId="49" fillId="0" borderId="0" xfId="0" applyNumberFormat="1" applyFont="1" applyFill="1"/>
    <xf numFmtId="0" fontId="49" fillId="0" borderId="0" xfId="0" applyFont="1" applyFill="1"/>
    <xf numFmtId="0" fontId="51" fillId="0" borderId="0" xfId="0" applyFont="1" applyFill="1"/>
    <xf numFmtId="4" fontId="51" fillId="0" borderId="0" xfId="0" applyNumberFormat="1" applyFont="1" applyFill="1"/>
    <xf numFmtId="164" fontId="46" fillId="0" borderId="0" xfId="0" applyNumberFormat="1" applyFont="1" applyFill="1" applyAlignment="1">
      <alignment vertical="center"/>
    </xf>
    <xf numFmtId="0" fontId="52" fillId="0" borderId="0" xfId="0" applyFont="1" applyFill="1"/>
    <xf numFmtId="164" fontId="53" fillId="0" borderId="0" xfId="0" applyNumberFormat="1" applyFont="1" applyFill="1"/>
    <xf numFmtId="166" fontId="26" fillId="0" borderId="0" xfId="0" applyNumberFormat="1" applyFont="1" applyFill="1"/>
    <xf numFmtId="0" fontId="53" fillId="0" borderId="0" xfId="0" applyFont="1" applyFill="1"/>
    <xf numFmtId="166" fontId="49" fillId="0" borderId="0" xfId="0" applyNumberFormat="1" applyFont="1" applyFill="1"/>
    <xf numFmtId="166" fontId="52" fillId="0" borderId="0" xfId="0" applyNumberFormat="1" applyFont="1" applyFill="1"/>
    <xf numFmtId="166" fontId="53" fillId="0" borderId="0" xfId="0" applyNumberFormat="1" applyFont="1" applyFill="1"/>
    <xf numFmtId="4" fontId="46" fillId="0" borderId="0" xfId="0" applyNumberFormat="1" applyFont="1" applyFill="1" applyAlignment="1">
      <alignment vertical="center"/>
    </xf>
    <xf numFmtId="4" fontId="52" fillId="0" borderId="0" xfId="0" applyNumberFormat="1" applyFont="1" applyFill="1"/>
    <xf numFmtId="164" fontId="49" fillId="0" borderId="0" xfId="0" applyNumberFormat="1" applyFont="1" applyFill="1"/>
    <xf numFmtId="4" fontId="49" fillId="0" borderId="0" xfId="0" applyNumberFormat="1" applyFont="1" applyFill="1"/>
    <xf numFmtId="0" fontId="47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166" fontId="48" fillId="0" borderId="0" xfId="0" applyNumberFormat="1" applyFont="1" applyFill="1" applyAlignment="1">
      <alignment vertical="center"/>
    </xf>
    <xf numFmtId="0" fontId="55" fillId="0" borderId="0" xfId="0" applyFont="1" applyFill="1" applyAlignment="1">
      <alignment vertical="center"/>
    </xf>
    <xf numFmtId="0" fontId="56" fillId="0" borderId="0" xfId="0" applyFont="1" applyFill="1"/>
    <xf numFmtId="164" fontId="18" fillId="2" borderId="2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/>
    </xf>
    <xf numFmtId="165" fontId="3" fillId="3" borderId="3" xfId="5" applyNumberFormat="1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center" vertical="center"/>
    </xf>
    <xf numFmtId="167" fontId="8" fillId="3" borderId="0" xfId="0" applyNumberFormat="1" applyFont="1" applyFill="1"/>
    <xf numFmtId="0" fontId="15" fillId="3" borderId="0" xfId="0" applyFont="1" applyFill="1"/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/>
    </xf>
    <xf numFmtId="164" fontId="23" fillId="3" borderId="2" xfId="0" applyNumberFormat="1" applyFont="1" applyFill="1" applyBorder="1" applyAlignment="1">
      <alignment horizontal="center" vertical="center"/>
    </xf>
    <xf numFmtId="164" fontId="36" fillId="3" borderId="1" xfId="0" applyNumberFormat="1" applyFont="1" applyFill="1" applyBorder="1" applyAlignment="1">
      <alignment horizontal="center" vertical="center"/>
    </xf>
    <xf numFmtId="3" fontId="18" fillId="2" borderId="2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67" fontId="48" fillId="0" borderId="0" xfId="0" applyNumberFormat="1" applyFont="1" applyFill="1" applyAlignment="1">
      <alignment wrapText="1"/>
    </xf>
    <xf numFmtId="0" fontId="49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top"/>
    </xf>
    <xf numFmtId="165" fontId="41" fillId="0" borderId="14" xfId="5" applyNumberFormat="1" applyFont="1" applyFill="1" applyBorder="1" applyAlignment="1">
      <alignment horizontal="left" vertical="center" wrapText="1"/>
    </xf>
    <xf numFmtId="0" fontId="42" fillId="0" borderId="1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11" fillId="0" borderId="10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18" fillId="2" borderId="1" xfId="3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 wrapText="1"/>
    </xf>
    <xf numFmtId="0" fontId="28" fillId="2" borderId="11" xfId="3" applyFont="1" applyFill="1" applyBorder="1" applyAlignment="1">
      <alignment horizontal="left" vertical="center" wrapText="1"/>
    </xf>
    <xf numFmtId="0" fontId="29" fillId="2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5" fillId="3" borderId="13" xfId="3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vertical="center" wrapText="1"/>
    </xf>
    <xf numFmtId="0" fontId="0" fillId="0" borderId="14" xfId="0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0" fillId="0" borderId="10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center" vertical="top" wrapText="1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19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/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" xfId="1"/>
    <cellStyle name="Обычный 2 3" xfId="2"/>
    <cellStyle name="Обычный_Лист1" xfId="3"/>
    <cellStyle name="Обычный_Лист1_1" xfId="4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323"/>
  <sheetViews>
    <sheetView tabSelected="1" zoomScale="55" zoomScaleNormal="85" zoomScaleSheetLayoutView="55" workbookViewId="0">
      <pane xSplit="3" ySplit="7" topLeftCell="D101" activePane="bottomRight" state="frozen"/>
      <selection pane="topRight" activeCell="E1" sqref="E1"/>
      <selection pane="bottomLeft" activeCell="A7" sqref="A7"/>
      <selection pane="bottomRight" activeCell="A104" sqref="A104:AN104"/>
    </sheetView>
  </sheetViews>
  <sheetFormatPr defaultColWidth="9.140625" defaultRowHeight="43.5" customHeight="1"/>
  <cols>
    <col min="1" max="1" width="3.42578125" style="5" customWidth="1"/>
    <col min="2" max="2" width="30.7109375" style="9" customWidth="1"/>
    <col min="3" max="3" width="19.7109375" style="6" customWidth="1"/>
    <col min="4" max="4" width="10.28515625" style="5" customWidth="1"/>
    <col min="5" max="5" width="12" style="4" customWidth="1"/>
    <col min="6" max="6" width="10.7109375" style="3" customWidth="1"/>
    <col min="7" max="7" width="11.28515625" style="3" customWidth="1"/>
    <col min="8" max="8" width="10.7109375" style="3" customWidth="1"/>
    <col min="9" max="9" width="9.85546875" style="3" customWidth="1"/>
    <col min="10" max="10" width="11.5703125" style="4" customWidth="1"/>
    <col min="11" max="11" width="11.5703125" style="3" customWidth="1"/>
    <col min="12" max="12" width="12.28515625" style="3" customWidth="1"/>
    <col min="13" max="13" width="10.7109375" style="3" customWidth="1"/>
    <col min="14" max="14" width="9.85546875" style="3" customWidth="1"/>
    <col min="15" max="15" width="13.42578125" style="4" customWidth="1"/>
    <col min="16" max="16" width="10.42578125" style="3" customWidth="1"/>
    <col min="17" max="17" width="11" style="3" customWidth="1"/>
    <col min="18" max="18" width="6.42578125" style="3" customWidth="1"/>
    <col min="19" max="19" width="9.42578125" style="3" customWidth="1"/>
    <col min="20" max="20" width="11.28515625" style="4" customWidth="1"/>
    <col min="21" max="21" width="10.7109375" style="3" customWidth="1"/>
    <col min="22" max="22" width="8" style="3" customWidth="1"/>
    <col min="23" max="23" width="6.28515625" style="3" customWidth="1"/>
    <col min="24" max="24" width="9.28515625" style="5" customWidth="1"/>
    <col min="25" max="25" width="12.140625" style="4" customWidth="1"/>
    <col min="26" max="27" width="12.140625" style="3" customWidth="1"/>
    <col min="28" max="28" width="10.7109375" style="3" customWidth="1"/>
    <col min="29" max="29" width="8.7109375" style="3" customWidth="1"/>
    <col min="30" max="30" width="13.28515625" style="4" customWidth="1"/>
    <col min="31" max="31" width="14" style="3" customWidth="1"/>
    <col min="32" max="32" width="11.85546875" style="3" customWidth="1"/>
    <col min="33" max="33" width="9.5703125" style="3" customWidth="1"/>
    <col min="34" max="34" width="8.5703125" style="3" customWidth="1"/>
    <col min="35" max="35" width="13.28515625" style="4" customWidth="1"/>
    <col min="36" max="36" width="10.42578125" style="3" customWidth="1"/>
    <col min="37" max="37" width="12.140625" style="3" customWidth="1"/>
    <col min="38" max="38" width="6.5703125" style="3" customWidth="1"/>
    <col min="39" max="39" width="8.5703125" style="3" customWidth="1"/>
    <col min="40" max="40" width="14.7109375" style="10" customWidth="1"/>
    <col min="41" max="42" width="11" style="3" bestFit="1" customWidth="1"/>
    <col min="43" max="16384" width="9.140625" style="3"/>
  </cols>
  <sheetData>
    <row r="1" spans="1:40" ht="50.25" customHeight="1">
      <c r="AI1" s="217" t="s">
        <v>143</v>
      </c>
      <c r="AJ1" s="217"/>
      <c r="AK1" s="217"/>
      <c r="AL1" s="217"/>
      <c r="AM1" s="217"/>
      <c r="AN1" s="217"/>
    </row>
    <row r="2" spans="1:40" ht="24" customHeight="1">
      <c r="AI2" s="85"/>
      <c r="AJ2" s="85"/>
      <c r="AK2" s="85"/>
      <c r="AL2" s="85"/>
      <c r="AM2" s="85"/>
      <c r="AN2" s="85"/>
    </row>
    <row r="3" spans="1:40" s="9" customFormat="1" ht="60.75" customHeight="1">
      <c r="A3" s="1"/>
      <c r="B3" s="7"/>
      <c r="C3" s="7"/>
      <c r="D3" s="7"/>
      <c r="E3" s="8"/>
      <c r="J3" s="218"/>
      <c r="K3" s="219"/>
      <c r="L3" s="219"/>
      <c r="M3" s="219"/>
      <c r="N3" s="219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23"/>
      <c r="AE3" s="12"/>
      <c r="AF3" s="12"/>
      <c r="AG3" s="12"/>
      <c r="AH3" s="12"/>
      <c r="AI3" s="217" t="s">
        <v>64</v>
      </c>
      <c r="AJ3" s="220"/>
      <c r="AK3" s="220"/>
      <c r="AL3" s="220"/>
      <c r="AM3" s="220"/>
      <c r="AN3" s="220"/>
    </row>
    <row r="4" spans="1:40" ht="30.75" customHeight="1">
      <c r="A4" s="2"/>
      <c r="B4" s="221" t="s">
        <v>165</v>
      </c>
      <c r="C4" s="221"/>
      <c r="D4" s="221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  <c r="AE4" s="222"/>
      <c r="AF4" s="222"/>
      <c r="AG4" s="222"/>
      <c r="AH4" s="222"/>
      <c r="AI4" s="222"/>
      <c r="AJ4" s="222"/>
      <c r="AK4" s="222"/>
      <c r="AL4" s="222"/>
      <c r="AM4" s="222"/>
      <c r="AN4" s="222"/>
    </row>
    <row r="5" spans="1:40" ht="21" customHeight="1">
      <c r="A5" s="223" t="s">
        <v>16</v>
      </c>
      <c r="B5" s="226" t="s">
        <v>157</v>
      </c>
      <c r="C5" s="229" t="s">
        <v>156</v>
      </c>
      <c r="D5" s="229" t="s">
        <v>37</v>
      </c>
      <c r="E5" s="200" t="s">
        <v>155</v>
      </c>
      <c r="F5" s="201"/>
      <c r="G5" s="201"/>
      <c r="H5" s="201"/>
      <c r="I5" s="201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3"/>
      <c r="AN5" s="204" t="s">
        <v>17</v>
      </c>
    </row>
    <row r="6" spans="1:40" ht="19.5" customHeight="1">
      <c r="A6" s="224"/>
      <c r="B6" s="227"/>
      <c r="C6" s="230"/>
      <c r="D6" s="232"/>
      <c r="E6" s="205" t="s">
        <v>42</v>
      </c>
      <c r="F6" s="205"/>
      <c r="G6" s="205"/>
      <c r="H6" s="205"/>
      <c r="I6" s="205"/>
      <c r="J6" s="205" t="s">
        <v>43</v>
      </c>
      <c r="K6" s="205"/>
      <c r="L6" s="205"/>
      <c r="M6" s="205"/>
      <c r="N6" s="205"/>
      <c r="O6" s="205" t="s">
        <v>44</v>
      </c>
      <c r="P6" s="205"/>
      <c r="Q6" s="205"/>
      <c r="R6" s="205"/>
      <c r="S6" s="205"/>
      <c r="T6" s="205" t="s">
        <v>45</v>
      </c>
      <c r="U6" s="205"/>
      <c r="V6" s="205"/>
      <c r="W6" s="205"/>
      <c r="X6" s="205"/>
      <c r="Y6" s="205" t="s">
        <v>46</v>
      </c>
      <c r="Z6" s="205"/>
      <c r="AA6" s="205"/>
      <c r="AB6" s="205"/>
      <c r="AC6" s="205"/>
      <c r="AD6" s="205" t="s">
        <v>47</v>
      </c>
      <c r="AE6" s="205"/>
      <c r="AF6" s="205"/>
      <c r="AG6" s="205"/>
      <c r="AH6" s="205"/>
      <c r="AI6" s="205" t="s">
        <v>48</v>
      </c>
      <c r="AJ6" s="205"/>
      <c r="AK6" s="205"/>
      <c r="AL6" s="205"/>
      <c r="AM6" s="205"/>
      <c r="AN6" s="204"/>
    </row>
    <row r="7" spans="1:40" ht="77.25" customHeight="1">
      <c r="A7" s="225"/>
      <c r="B7" s="228"/>
      <c r="C7" s="231"/>
      <c r="D7" s="233"/>
      <c r="E7" s="17" t="s">
        <v>18</v>
      </c>
      <c r="F7" s="18" t="s">
        <v>38</v>
      </c>
      <c r="G7" s="18" t="s">
        <v>39</v>
      </c>
      <c r="H7" s="18" t="s">
        <v>40</v>
      </c>
      <c r="I7" s="18" t="s">
        <v>41</v>
      </c>
      <c r="J7" s="17" t="s">
        <v>18</v>
      </c>
      <c r="K7" s="18" t="s">
        <v>38</v>
      </c>
      <c r="L7" s="18" t="s">
        <v>109</v>
      </c>
      <c r="M7" s="18" t="s">
        <v>40</v>
      </c>
      <c r="N7" s="18" t="s">
        <v>41</v>
      </c>
      <c r="O7" s="17" t="s">
        <v>18</v>
      </c>
      <c r="P7" s="18" t="s">
        <v>38</v>
      </c>
      <c r="Q7" s="18" t="s">
        <v>39</v>
      </c>
      <c r="R7" s="18" t="s">
        <v>40</v>
      </c>
      <c r="S7" s="18" t="s">
        <v>41</v>
      </c>
      <c r="T7" s="17" t="s">
        <v>18</v>
      </c>
      <c r="U7" s="18" t="s">
        <v>38</v>
      </c>
      <c r="V7" s="18" t="s">
        <v>39</v>
      </c>
      <c r="W7" s="18" t="s">
        <v>40</v>
      </c>
      <c r="X7" s="18" t="s">
        <v>41</v>
      </c>
      <c r="Y7" s="17" t="s">
        <v>18</v>
      </c>
      <c r="Z7" s="18" t="s">
        <v>38</v>
      </c>
      <c r="AA7" s="18" t="s">
        <v>39</v>
      </c>
      <c r="AB7" s="18" t="s">
        <v>40</v>
      </c>
      <c r="AC7" s="18" t="s">
        <v>41</v>
      </c>
      <c r="AD7" s="17" t="s">
        <v>18</v>
      </c>
      <c r="AE7" s="18" t="s">
        <v>38</v>
      </c>
      <c r="AF7" s="18" t="s">
        <v>39</v>
      </c>
      <c r="AG7" s="18" t="s">
        <v>40</v>
      </c>
      <c r="AH7" s="18" t="s">
        <v>41</v>
      </c>
      <c r="AI7" s="17" t="s">
        <v>18</v>
      </c>
      <c r="AJ7" s="18" t="s">
        <v>38</v>
      </c>
      <c r="AK7" s="18" t="s">
        <v>39</v>
      </c>
      <c r="AL7" s="18" t="s">
        <v>40</v>
      </c>
      <c r="AM7" s="18" t="s">
        <v>41</v>
      </c>
      <c r="AN7" s="204"/>
    </row>
    <row r="8" spans="1:40" s="15" customFormat="1" ht="16.5" customHeight="1">
      <c r="A8" s="90">
        <v>1</v>
      </c>
      <c r="B8" s="14">
        <v>2</v>
      </c>
      <c r="C8" s="14">
        <v>3</v>
      </c>
      <c r="D8" s="14">
        <v>4</v>
      </c>
      <c r="E8" s="21">
        <v>5</v>
      </c>
      <c r="F8" s="14">
        <v>6</v>
      </c>
      <c r="G8" s="14">
        <v>7</v>
      </c>
      <c r="H8" s="14">
        <v>8</v>
      </c>
      <c r="I8" s="14">
        <v>9</v>
      </c>
      <c r="J8" s="21">
        <v>10</v>
      </c>
      <c r="K8" s="14">
        <v>11</v>
      </c>
      <c r="L8" s="14">
        <v>12</v>
      </c>
      <c r="M8" s="14">
        <v>13</v>
      </c>
      <c r="N8" s="14">
        <v>14</v>
      </c>
      <c r="O8" s="14">
        <v>15</v>
      </c>
      <c r="P8" s="14">
        <v>16</v>
      </c>
      <c r="Q8" s="14">
        <v>17</v>
      </c>
      <c r="R8" s="14">
        <v>18</v>
      </c>
      <c r="S8" s="14">
        <v>19</v>
      </c>
      <c r="T8" s="14">
        <v>20</v>
      </c>
      <c r="U8" s="14">
        <v>21</v>
      </c>
      <c r="V8" s="14">
        <v>22</v>
      </c>
      <c r="W8" s="14">
        <v>23</v>
      </c>
      <c r="X8" s="14">
        <v>24</v>
      </c>
      <c r="Y8" s="14">
        <v>25</v>
      </c>
      <c r="Z8" s="14">
        <v>26</v>
      </c>
      <c r="AA8" s="14">
        <v>27</v>
      </c>
      <c r="AB8" s="14">
        <v>28</v>
      </c>
      <c r="AC8" s="14">
        <v>29</v>
      </c>
      <c r="AD8" s="21">
        <v>30</v>
      </c>
      <c r="AE8" s="14">
        <v>31</v>
      </c>
      <c r="AF8" s="14">
        <v>32</v>
      </c>
      <c r="AG8" s="14">
        <v>33</v>
      </c>
      <c r="AH8" s="14">
        <v>34</v>
      </c>
      <c r="AI8" s="14">
        <v>35</v>
      </c>
      <c r="AJ8" s="14">
        <v>36</v>
      </c>
      <c r="AK8" s="14">
        <v>37</v>
      </c>
      <c r="AL8" s="14">
        <v>38</v>
      </c>
      <c r="AM8" s="14">
        <v>39</v>
      </c>
      <c r="AN8" s="16">
        <v>40</v>
      </c>
    </row>
    <row r="9" spans="1:40" s="19" customFormat="1" ht="25.9" customHeight="1">
      <c r="A9" s="184" t="s">
        <v>129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3"/>
      <c r="AG9" s="213"/>
      <c r="AH9" s="213"/>
      <c r="AI9" s="213"/>
      <c r="AJ9" s="213"/>
      <c r="AK9" s="213"/>
      <c r="AL9" s="213"/>
      <c r="AM9" s="213"/>
      <c r="AN9" s="214"/>
    </row>
    <row r="10" spans="1:40" s="19" customFormat="1" ht="25.9" customHeight="1">
      <c r="A10" s="184" t="s">
        <v>130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3"/>
      <c r="AG10" s="213"/>
      <c r="AH10" s="213"/>
      <c r="AI10" s="213"/>
      <c r="AJ10" s="213"/>
      <c r="AK10" s="213"/>
      <c r="AL10" s="213"/>
      <c r="AM10" s="213"/>
      <c r="AN10" s="214"/>
    </row>
    <row r="11" spans="1:40" s="9" customFormat="1" ht="24.6" customHeight="1">
      <c r="A11" s="172" t="s">
        <v>51</v>
      </c>
      <c r="B11" s="173"/>
      <c r="C11" s="173"/>
      <c r="D11" s="173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5"/>
    </row>
    <row r="12" spans="1:40" s="9" customFormat="1" ht="19.5" customHeight="1">
      <c r="A12" s="169" t="s">
        <v>144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6"/>
    </row>
    <row r="13" spans="1:40" s="9" customFormat="1" ht="21" customHeight="1">
      <c r="A13" s="169" t="s">
        <v>131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215"/>
      <c r="AB13" s="215"/>
      <c r="AC13" s="215"/>
      <c r="AD13" s="215"/>
      <c r="AE13" s="215"/>
      <c r="AF13" s="215"/>
      <c r="AG13" s="215"/>
      <c r="AH13" s="215"/>
      <c r="AI13" s="215"/>
      <c r="AJ13" s="215"/>
      <c r="AK13" s="215"/>
      <c r="AL13" s="215"/>
      <c r="AM13" s="215"/>
      <c r="AN13" s="216"/>
    </row>
    <row r="14" spans="1:40" ht="69" customHeight="1">
      <c r="A14" s="87">
        <v>1</v>
      </c>
      <c r="B14" s="59" t="s">
        <v>81</v>
      </c>
      <c r="C14" s="11" t="s">
        <v>1</v>
      </c>
      <c r="D14" s="13" t="s">
        <v>158</v>
      </c>
      <c r="E14" s="94">
        <f t="shared" ref="E14:E19" si="0">SUM(F14:G14)</f>
        <v>0</v>
      </c>
      <c r="F14" s="95">
        <v>0</v>
      </c>
      <c r="G14" s="95">
        <v>0</v>
      </c>
      <c r="H14" s="95">
        <v>0</v>
      </c>
      <c r="I14" s="95">
        <v>0</v>
      </c>
      <c r="J14" s="94">
        <v>0</v>
      </c>
      <c r="K14" s="62">
        <v>0</v>
      </c>
      <c r="L14" s="62">
        <v>0</v>
      </c>
      <c r="M14" s="62">
        <v>0</v>
      </c>
      <c r="N14" s="62">
        <v>0</v>
      </c>
      <c r="O14" s="94">
        <f>SUM(P14:Q14)</f>
        <v>0</v>
      </c>
      <c r="P14" s="62">
        <v>0</v>
      </c>
      <c r="Q14" s="62">
        <v>0</v>
      </c>
      <c r="R14" s="62">
        <v>0</v>
      </c>
      <c r="S14" s="62">
        <v>0</v>
      </c>
      <c r="T14" s="94">
        <v>0</v>
      </c>
      <c r="U14" s="62">
        <v>0</v>
      </c>
      <c r="V14" s="62">
        <v>0</v>
      </c>
      <c r="W14" s="62">
        <v>0</v>
      </c>
      <c r="X14" s="62">
        <v>0</v>
      </c>
      <c r="Y14" s="94">
        <v>0</v>
      </c>
      <c r="Z14" s="62">
        <v>0</v>
      </c>
      <c r="AA14" s="62">
        <v>0</v>
      </c>
      <c r="AB14" s="62">
        <v>0</v>
      </c>
      <c r="AC14" s="62">
        <v>0</v>
      </c>
      <c r="AD14" s="94">
        <v>2500</v>
      </c>
      <c r="AE14" s="62">
        <v>2500</v>
      </c>
      <c r="AF14" s="62">
        <v>0</v>
      </c>
      <c r="AG14" s="62">
        <v>0</v>
      </c>
      <c r="AH14" s="62">
        <v>0</v>
      </c>
      <c r="AI14" s="94">
        <v>2500</v>
      </c>
      <c r="AJ14" s="62">
        <v>2500</v>
      </c>
      <c r="AK14" s="62">
        <v>0</v>
      </c>
      <c r="AL14" s="62">
        <v>0</v>
      </c>
      <c r="AM14" s="62">
        <v>0</v>
      </c>
      <c r="AN14" s="94">
        <f>SUM(E14,J14,O14,T14,Y14,AD14,AI14)</f>
        <v>5000</v>
      </c>
    </row>
    <row r="15" spans="1:40" ht="64.5" customHeight="1">
      <c r="A15" s="90">
        <v>2</v>
      </c>
      <c r="B15" s="59" t="s">
        <v>26</v>
      </c>
      <c r="C15" s="11" t="s">
        <v>2</v>
      </c>
      <c r="D15" s="13" t="s">
        <v>158</v>
      </c>
      <c r="E15" s="94">
        <f t="shared" si="0"/>
        <v>0</v>
      </c>
      <c r="F15" s="95">
        <v>0</v>
      </c>
      <c r="G15" s="95">
        <v>0</v>
      </c>
      <c r="H15" s="95">
        <v>0</v>
      </c>
      <c r="I15" s="95">
        <v>0</v>
      </c>
      <c r="J15" s="94">
        <v>0</v>
      </c>
      <c r="K15" s="62">
        <v>0</v>
      </c>
      <c r="L15" s="62">
        <v>0</v>
      </c>
      <c r="M15" s="62">
        <v>0</v>
      </c>
      <c r="N15" s="62">
        <v>0</v>
      </c>
      <c r="O15" s="94">
        <f>SUM(P15:Q15)</f>
        <v>0</v>
      </c>
      <c r="P15" s="62">
        <v>0</v>
      </c>
      <c r="Q15" s="62">
        <v>0</v>
      </c>
      <c r="R15" s="62">
        <v>0</v>
      </c>
      <c r="S15" s="62">
        <v>0</v>
      </c>
      <c r="T15" s="94">
        <v>0</v>
      </c>
      <c r="U15" s="62">
        <v>0</v>
      </c>
      <c r="V15" s="62">
        <v>0</v>
      </c>
      <c r="W15" s="62">
        <v>0</v>
      </c>
      <c r="X15" s="62">
        <v>0</v>
      </c>
      <c r="Y15" s="94">
        <f>SUM(Z15:AC15)</f>
        <v>0</v>
      </c>
      <c r="Z15" s="62">
        <v>0</v>
      </c>
      <c r="AA15" s="62">
        <v>0</v>
      </c>
      <c r="AB15" s="62">
        <v>0</v>
      </c>
      <c r="AC15" s="62">
        <v>0</v>
      </c>
      <c r="AD15" s="94">
        <v>50000</v>
      </c>
      <c r="AE15" s="62">
        <v>15000</v>
      </c>
      <c r="AF15" s="62">
        <v>35000</v>
      </c>
      <c r="AG15" s="62">
        <v>0</v>
      </c>
      <c r="AH15" s="62">
        <v>0</v>
      </c>
      <c r="AI15" s="94">
        <f>SUM(AJ15:AM15)</f>
        <v>50000</v>
      </c>
      <c r="AJ15" s="62">
        <v>15000</v>
      </c>
      <c r="AK15" s="62">
        <v>35000</v>
      </c>
      <c r="AL15" s="62">
        <v>0</v>
      </c>
      <c r="AM15" s="62">
        <v>0</v>
      </c>
      <c r="AN15" s="94">
        <f t="shared" ref="AN15:AN25" si="1">SUM(E15,J15,O15,T15,Y15,AD15,AI15)</f>
        <v>100000</v>
      </c>
    </row>
    <row r="16" spans="1:40" ht="74.25" customHeight="1">
      <c r="A16" s="90">
        <v>3</v>
      </c>
      <c r="B16" s="59" t="s">
        <v>82</v>
      </c>
      <c r="C16" s="11" t="s">
        <v>2</v>
      </c>
      <c r="D16" s="30" t="s">
        <v>158</v>
      </c>
      <c r="E16" s="94">
        <f t="shared" si="0"/>
        <v>0</v>
      </c>
      <c r="F16" s="95">
        <v>0</v>
      </c>
      <c r="G16" s="95">
        <v>0</v>
      </c>
      <c r="H16" s="95">
        <v>0</v>
      </c>
      <c r="I16" s="95">
        <v>0</v>
      </c>
      <c r="J16" s="94">
        <v>0</v>
      </c>
      <c r="K16" s="62">
        <v>0</v>
      </c>
      <c r="L16" s="62">
        <v>0</v>
      </c>
      <c r="M16" s="62">
        <v>0</v>
      </c>
      <c r="N16" s="62">
        <v>0</v>
      </c>
      <c r="O16" s="94">
        <f>SUM(P16:Q16)</f>
        <v>0</v>
      </c>
      <c r="P16" s="62">
        <v>0</v>
      </c>
      <c r="Q16" s="62">
        <v>0</v>
      </c>
      <c r="R16" s="62">
        <v>0</v>
      </c>
      <c r="S16" s="62">
        <v>0</v>
      </c>
      <c r="T16" s="94">
        <v>0</v>
      </c>
      <c r="U16" s="62">
        <v>0</v>
      </c>
      <c r="V16" s="62">
        <v>0</v>
      </c>
      <c r="W16" s="62">
        <v>0</v>
      </c>
      <c r="X16" s="62">
        <v>0</v>
      </c>
      <c r="Y16" s="94">
        <v>0</v>
      </c>
      <c r="Z16" s="62">
        <v>0</v>
      </c>
      <c r="AA16" s="62">
        <v>0</v>
      </c>
      <c r="AB16" s="62">
        <v>0</v>
      </c>
      <c r="AC16" s="62">
        <v>0</v>
      </c>
      <c r="AD16" s="94">
        <v>300</v>
      </c>
      <c r="AE16" s="62">
        <v>300</v>
      </c>
      <c r="AF16" s="62">
        <v>0</v>
      </c>
      <c r="AG16" s="62">
        <v>0</v>
      </c>
      <c r="AH16" s="62">
        <v>0</v>
      </c>
      <c r="AI16" s="94">
        <v>300</v>
      </c>
      <c r="AJ16" s="62">
        <v>300</v>
      </c>
      <c r="AK16" s="62">
        <v>0</v>
      </c>
      <c r="AL16" s="62">
        <v>0</v>
      </c>
      <c r="AM16" s="62">
        <v>0</v>
      </c>
      <c r="AN16" s="94">
        <f t="shared" si="1"/>
        <v>600</v>
      </c>
    </row>
    <row r="17" spans="1:40" ht="67.5" customHeight="1">
      <c r="A17" s="90">
        <v>4</v>
      </c>
      <c r="B17" s="59" t="s">
        <v>31</v>
      </c>
      <c r="C17" s="11" t="s">
        <v>2</v>
      </c>
      <c r="D17" s="30" t="s">
        <v>158</v>
      </c>
      <c r="E17" s="94">
        <f t="shared" si="0"/>
        <v>0</v>
      </c>
      <c r="F17" s="95">
        <v>0</v>
      </c>
      <c r="G17" s="95">
        <v>0</v>
      </c>
      <c r="H17" s="95">
        <v>0</v>
      </c>
      <c r="I17" s="95">
        <v>0</v>
      </c>
      <c r="J17" s="94">
        <v>0</v>
      </c>
      <c r="K17" s="62">
        <v>0</v>
      </c>
      <c r="L17" s="62">
        <v>0</v>
      </c>
      <c r="M17" s="62">
        <v>0</v>
      </c>
      <c r="N17" s="62">
        <v>0</v>
      </c>
      <c r="O17" s="94">
        <f>SUM(P17:Q17)</f>
        <v>0</v>
      </c>
      <c r="P17" s="62">
        <v>0</v>
      </c>
      <c r="Q17" s="62">
        <v>0</v>
      </c>
      <c r="R17" s="62">
        <v>0</v>
      </c>
      <c r="S17" s="62">
        <v>0</v>
      </c>
      <c r="T17" s="94">
        <v>0</v>
      </c>
      <c r="U17" s="62">
        <v>0</v>
      </c>
      <c r="V17" s="62">
        <v>0</v>
      </c>
      <c r="W17" s="62">
        <v>0</v>
      </c>
      <c r="X17" s="62">
        <v>0</v>
      </c>
      <c r="Y17" s="94">
        <v>0</v>
      </c>
      <c r="Z17" s="62">
        <v>0</v>
      </c>
      <c r="AA17" s="62">
        <v>0</v>
      </c>
      <c r="AB17" s="62">
        <v>0</v>
      </c>
      <c r="AC17" s="62">
        <v>0</v>
      </c>
      <c r="AD17" s="94">
        <v>3000</v>
      </c>
      <c r="AE17" s="62">
        <v>3000</v>
      </c>
      <c r="AF17" s="62">
        <v>0</v>
      </c>
      <c r="AG17" s="62">
        <v>0</v>
      </c>
      <c r="AH17" s="62">
        <v>0</v>
      </c>
      <c r="AI17" s="94">
        <v>3000</v>
      </c>
      <c r="AJ17" s="62">
        <v>3000</v>
      </c>
      <c r="AK17" s="62">
        <v>0</v>
      </c>
      <c r="AL17" s="62">
        <v>0</v>
      </c>
      <c r="AM17" s="62">
        <v>0</v>
      </c>
      <c r="AN17" s="94">
        <f t="shared" si="1"/>
        <v>6000</v>
      </c>
    </row>
    <row r="18" spans="1:40" ht="76.5" customHeight="1">
      <c r="A18" s="86">
        <v>5</v>
      </c>
      <c r="B18" s="93" t="s">
        <v>120</v>
      </c>
      <c r="C18" s="24" t="s">
        <v>3</v>
      </c>
      <c r="D18" s="153">
        <v>2016</v>
      </c>
      <c r="E18" s="96">
        <f t="shared" si="0"/>
        <v>0</v>
      </c>
      <c r="F18" s="97">
        <v>0</v>
      </c>
      <c r="G18" s="97">
        <v>0</v>
      </c>
      <c r="H18" s="97">
        <v>0</v>
      </c>
      <c r="I18" s="97">
        <v>0</v>
      </c>
      <c r="J18" s="96">
        <v>0</v>
      </c>
      <c r="K18" s="98">
        <v>0</v>
      </c>
      <c r="L18" s="98">
        <v>0</v>
      </c>
      <c r="M18" s="98">
        <v>0</v>
      </c>
      <c r="N18" s="98">
        <v>0</v>
      </c>
      <c r="O18" s="96">
        <v>35</v>
      </c>
      <c r="P18" s="98">
        <v>35</v>
      </c>
      <c r="Q18" s="98">
        <v>0</v>
      </c>
      <c r="R18" s="98">
        <v>0</v>
      </c>
      <c r="S18" s="98">
        <v>0</v>
      </c>
      <c r="T18" s="96">
        <v>0</v>
      </c>
      <c r="U18" s="98">
        <v>0</v>
      </c>
      <c r="V18" s="98">
        <v>0</v>
      </c>
      <c r="W18" s="98">
        <v>0</v>
      </c>
      <c r="X18" s="98">
        <v>0</v>
      </c>
      <c r="Y18" s="98">
        <v>0</v>
      </c>
      <c r="Z18" s="98">
        <v>0</v>
      </c>
      <c r="AA18" s="98">
        <v>0</v>
      </c>
      <c r="AB18" s="98">
        <v>0</v>
      </c>
      <c r="AC18" s="98">
        <v>0</v>
      </c>
      <c r="AD18" s="98">
        <v>0</v>
      </c>
      <c r="AE18" s="98">
        <v>0</v>
      </c>
      <c r="AF18" s="98">
        <v>0</v>
      </c>
      <c r="AG18" s="98">
        <v>0</v>
      </c>
      <c r="AH18" s="98">
        <v>0</v>
      </c>
      <c r="AI18" s="98">
        <v>0</v>
      </c>
      <c r="AJ18" s="98">
        <v>0</v>
      </c>
      <c r="AK18" s="98">
        <v>0</v>
      </c>
      <c r="AL18" s="98">
        <v>0</v>
      </c>
      <c r="AM18" s="98">
        <v>0</v>
      </c>
      <c r="AN18" s="96">
        <f t="shared" si="1"/>
        <v>35</v>
      </c>
    </row>
    <row r="19" spans="1:40" s="5" customFormat="1" ht="90" customHeight="1">
      <c r="A19" s="86">
        <v>6</v>
      </c>
      <c r="B19" s="91" t="s">
        <v>121</v>
      </c>
      <c r="C19" s="24" t="s">
        <v>112</v>
      </c>
      <c r="D19" s="30" t="s">
        <v>158</v>
      </c>
      <c r="E19" s="94">
        <f t="shared" si="0"/>
        <v>0</v>
      </c>
      <c r="F19" s="99">
        <v>0</v>
      </c>
      <c r="G19" s="99">
        <v>0</v>
      </c>
      <c r="H19" s="99">
        <v>0</v>
      </c>
      <c r="I19" s="99">
        <v>0</v>
      </c>
      <c r="J19" s="94">
        <v>0</v>
      </c>
      <c r="K19" s="98">
        <v>0</v>
      </c>
      <c r="L19" s="100">
        <v>0</v>
      </c>
      <c r="M19" s="100">
        <v>0</v>
      </c>
      <c r="N19" s="100">
        <v>0</v>
      </c>
      <c r="O19" s="98">
        <v>0</v>
      </c>
      <c r="P19" s="98">
        <v>0</v>
      </c>
      <c r="Q19" s="100">
        <v>0</v>
      </c>
      <c r="R19" s="100">
        <v>0</v>
      </c>
      <c r="S19" s="100">
        <v>0</v>
      </c>
      <c r="T19" s="96">
        <v>0</v>
      </c>
      <c r="U19" s="98">
        <v>0</v>
      </c>
      <c r="V19" s="100">
        <v>0</v>
      </c>
      <c r="W19" s="100">
        <v>0</v>
      </c>
      <c r="X19" s="100">
        <v>0</v>
      </c>
      <c r="Y19" s="96">
        <v>0</v>
      </c>
      <c r="Z19" s="100">
        <v>0</v>
      </c>
      <c r="AA19" s="100">
        <v>0</v>
      </c>
      <c r="AB19" s="100">
        <v>0</v>
      </c>
      <c r="AC19" s="100">
        <v>0</v>
      </c>
      <c r="AD19" s="96">
        <v>2930</v>
      </c>
      <c r="AE19" s="98">
        <v>2930</v>
      </c>
      <c r="AF19" s="100">
        <v>0</v>
      </c>
      <c r="AG19" s="100">
        <v>0</v>
      </c>
      <c r="AH19" s="100">
        <v>0</v>
      </c>
      <c r="AI19" s="101">
        <v>2160</v>
      </c>
      <c r="AJ19" s="100">
        <v>2160</v>
      </c>
      <c r="AK19" s="100">
        <v>0</v>
      </c>
      <c r="AL19" s="100">
        <v>0</v>
      </c>
      <c r="AM19" s="100">
        <v>0</v>
      </c>
      <c r="AN19" s="96">
        <f t="shared" si="1"/>
        <v>5090</v>
      </c>
    </row>
    <row r="20" spans="1:40" s="31" customFormat="1" ht="52.9" customHeight="1">
      <c r="A20" s="60">
        <v>7</v>
      </c>
      <c r="B20" s="92" t="s">
        <v>119</v>
      </c>
      <c r="C20" s="11" t="s">
        <v>3</v>
      </c>
      <c r="D20" s="30" t="s">
        <v>159</v>
      </c>
      <c r="E20" s="94">
        <f t="shared" ref="E20:E27" si="2">SUM(F20:G20)</f>
        <v>0</v>
      </c>
      <c r="F20" s="95">
        <v>0</v>
      </c>
      <c r="G20" s="95">
        <v>0</v>
      </c>
      <c r="H20" s="95">
        <v>0</v>
      </c>
      <c r="I20" s="95">
        <v>0</v>
      </c>
      <c r="J20" s="94">
        <f>K20+L20+M20+N20</f>
        <v>0</v>
      </c>
      <c r="K20" s="62">
        <v>0</v>
      </c>
      <c r="L20" s="62">
        <v>0</v>
      </c>
      <c r="M20" s="62">
        <v>0</v>
      </c>
      <c r="N20" s="62">
        <v>0</v>
      </c>
      <c r="O20" s="94">
        <v>16519</v>
      </c>
      <c r="P20" s="62">
        <v>16519</v>
      </c>
      <c r="Q20" s="62">
        <v>0</v>
      </c>
      <c r="R20" s="62">
        <v>0</v>
      </c>
      <c r="S20" s="62">
        <v>0</v>
      </c>
      <c r="T20" s="94">
        <v>22465</v>
      </c>
      <c r="U20" s="62">
        <v>22465</v>
      </c>
      <c r="V20" s="62">
        <v>0</v>
      </c>
      <c r="W20" s="62">
        <v>0</v>
      </c>
      <c r="X20" s="62">
        <v>0</v>
      </c>
      <c r="Y20" s="94">
        <v>0</v>
      </c>
      <c r="Z20" s="62">
        <v>0</v>
      </c>
      <c r="AA20" s="62">
        <v>0</v>
      </c>
      <c r="AB20" s="62">
        <v>0</v>
      </c>
      <c r="AC20" s="62">
        <v>0</v>
      </c>
      <c r="AD20" s="94">
        <v>10000</v>
      </c>
      <c r="AE20" s="62">
        <v>10000</v>
      </c>
      <c r="AF20" s="62">
        <v>0</v>
      </c>
      <c r="AG20" s="62">
        <v>0</v>
      </c>
      <c r="AH20" s="62">
        <v>0</v>
      </c>
      <c r="AI20" s="94">
        <v>10000</v>
      </c>
      <c r="AJ20" s="62">
        <v>10000</v>
      </c>
      <c r="AK20" s="62">
        <v>0</v>
      </c>
      <c r="AL20" s="62">
        <v>0</v>
      </c>
      <c r="AM20" s="62">
        <v>0</v>
      </c>
      <c r="AN20" s="94">
        <f t="shared" si="1"/>
        <v>58984</v>
      </c>
    </row>
    <row r="21" spans="1:40" ht="58.9" customHeight="1">
      <c r="A21" s="90">
        <v>8</v>
      </c>
      <c r="B21" s="59" t="s">
        <v>128</v>
      </c>
      <c r="C21" s="11" t="s">
        <v>83</v>
      </c>
      <c r="D21" s="30" t="s">
        <v>160</v>
      </c>
      <c r="E21" s="94">
        <f t="shared" si="2"/>
        <v>0</v>
      </c>
      <c r="F21" s="95">
        <v>0</v>
      </c>
      <c r="G21" s="95">
        <v>0</v>
      </c>
      <c r="H21" s="95">
        <v>0</v>
      </c>
      <c r="I21" s="95">
        <v>0</v>
      </c>
      <c r="J21" s="94">
        <v>0</v>
      </c>
      <c r="K21" s="62">
        <v>0</v>
      </c>
      <c r="L21" s="62">
        <v>0</v>
      </c>
      <c r="M21" s="62">
        <v>0</v>
      </c>
      <c r="N21" s="62">
        <v>0</v>
      </c>
      <c r="O21" s="94">
        <v>0</v>
      </c>
      <c r="P21" s="62">
        <v>0</v>
      </c>
      <c r="Q21" s="62">
        <v>0</v>
      </c>
      <c r="R21" s="62">
        <v>0</v>
      </c>
      <c r="S21" s="62">
        <v>0</v>
      </c>
      <c r="T21" s="94">
        <v>550</v>
      </c>
      <c r="U21" s="62">
        <v>550</v>
      </c>
      <c r="V21" s="62">
        <v>0</v>
      </c>
      <c r="W21" s="62">
        <v>0</v>
      </c>
      <c r="X21" s="62">
        <v>0</v>
      </c>
      <c r="Y21" s="94">
        <v>550</v>
      </c>
      <c r="Z21" s="62">
        <v>550</v>
      </c>
      <c r="AA21" s="62">
        <v>0</v>
      </c>
      <c r="AB21" s="62">
        <v>0</v>
      </c>
      <c r="AC21" s="62">
        <v>0</v>
      </c>
      <c r="AD21" s="94">
        <v>3500</v>
      </c>
      <c r="AE21" s="62">
        <v>3500</v>
      </c>
      <c r="AF21" s="62">
        <v>0</v>
      </c>
      <c r="AG21" s="62">
        <v>0</v>
      </c>
      <c r="AH21" s="62">
        <v>0</v>
      </c>
      <c r="AI21" s="94">
        <v>3500</v>
      </c>
      <c r="AJ21" s="62">
        <v>3500</v>
      </c>
      <c r="AK21" s="62">
        <v>0</v>
      </c>
      <c r="AL21" s="62">
        <v>0</v>
      </c>
      <c r="AM21" s="62">
        <v>0</v>
      </c>
      <c r="AN21" s="94">
        <f t="shared" si="1"/>
        <v>8100</v>
      </c>
    </row>
    <row r="22" spans="1:40" ht="81" customHeight="1">
      <c r="A22" s="90">
        <v>9</v>
      </c>
      <c r="B22" s="59" t="s">
        <v>86</v>
      </c>
      <c r="C22" s="11" t="s">
        <v>84</v>
      </c>
      <c r="D22" s="13" t="s">
        <v>70</v>
      </c>
      <c r="E22" s="94">
        <f t="shared" si="2"/>
        <v>6385</v>
      </c>
      <c r="F22" s="95">
        <f>6099+2414-1064-1064</f>
        <v>6385</v>
      </c>
      <c r="G22" s="95">
        <v>0</v>
      </c>
      <c r="H22" s="95">
        <v>0</v>
      </c>
      <c r="I22" s="95">
        <v>0</v>
      </c>
      <c r="J22" s="94">
        <f>K22+L22+M22+N22</f>
        <v>10144</v>
      </c>
      <c r="K22" s="62">
        <f>1800-200+8544</f>
        <v>10144</v>
      </c>
      <c r="L22" s="62">
        <v>0</v>
      </c>
      <c r="M22" s="62">
        <v>0</v>
      </c>
      <c r="N22" s="62">
        <v>0</v>
      </c>
      <c r="O22" s="94">
        <f>339+2213</f>
        <v>2552</v>
      </c>
      <c r="P22" s="62">
        <f>339+2213</f>
        <v>2552</v>
      </c>
      <c r="Q22" s="62">
        <v>0</v>
      </c>
      <c r="R22" s="62">
        <v>0</v>
      </c>
      <c r="S22" s="62">
        <v>0</v>
      </c>
      <c r="T22" s="94">
        <f>2909</f>
        <v>2909</v>
      </c>
      <c r="U22" s="62">
        <f>2909</f>
        <v>2909</v>
      </c>
      <c r="V22" s="62">
        <v>0</v>
      </c>
      <c r="W22" s="62">
        <v>0</v>
      </c>
      <c r="X22" s="62">
        <v>0</v>
      </c>
      <c r="Y22" s="94">
        <v>2661</v>
      </c>
      <c r="Z22" s="62">
        <v>2661</v>
      </c>
      <c r="AA22" s="62">
        <v>0</v>
      </c>
      <c r="AB22" s="62">
        <v>0</v>
      </c>
      <c r="AC22" s="62">
        <v>0</v>
      </c>
      <c r="AD22" s="94">
        <v>3000</v>
      </c>
      <c r="AE22" s="62">
        <v>3000</v>
      </c>
      <c r="AF22" s="62">
        <v>0</v>
      </c>
      <c r="AG22" s="62">
        <v>0</v>
      </c>
      <c r="AH22" s="62">
        <v>0</v>
      </c>
      <c r="AI22" s="94">
        <v>3000</v>
      </c>
      <c r="AJ22" s="62">
        <v>3000</v>
      </c>
      <c r="AK22" s="62">
        <v>0</v>
      </c>
      <c r="AL22" s="62">
        <v>0</v>
      </c>
      <c r="AM22" s="62">
        <v>0</v>
      </c>
      <c r="AN22" s="94">
        <f t="shared" si="1"/>
        <v>30651</v>
      </c>
    </row>
    <row r="23" spans="1:40" ht="51.6" customHeight="1">
      <c r="A23" s="90">
        <v>10</v>
      </c>
      <c r="B23" s="59" t="s">
        <v>85</v>
      </c>
      <c r="C23" s="11" t="s">
        <v>3</v>
      </c>
      <c r="D23" s="13" t="s">
        <v>70</v>
      </c>
      <c r="E23" s="94">
        <f t="shared" si="2"/>
        <v>275</v>
      </c>
      <c r="F23" s="95">
        <v>275</v>
      </c>
      <c r="G23" s="95">
        <v>0</v>
      </c>
      <c r="H23" s="95">
        <v>0</v>
      </c>
      <c r="I23" s="95">
        <v>0</v>
      </c>
      <c r="J23" s="94">
        <f>K23+L23+M23+N23</f>
        <v>649</v>
      </c>
      <c r="K23" s="62">
        <f>556+206-113</f>
        <v>649</v>
      </c>
      <c r="L23" s="62">
        <v>0</v>
      </c>
      <c r="M23" s="62">
        <v>0</v>
      </c>
      <c r="N23" s="62">
        <v>0</v>
      </c>
      <c r="O23" s="94">
        <v>0</v>
      </c>
      <c r="P23" s="62">
        <v>0</v>
      </c>
      <c r="Q23" s="62">
        <v>0</v>
      </c>
      <c r="R23" s="62">
        <v>0</v>
      </c>
      <c r="S23" s="62">
        <v>0</v>
      </c>
      <c r="T23" s="94">
        <v>0</v>
      </c>
      <c r="U23" s="62">
        <v>0</v>
      </c>
      <c r="V23" s="62">
        <v>0</v>
      </c>
      <c r="W23" s="62">
        <v>0</v>
      </c>
      <c r="X23" s="62">
        <v>0</v>
      </c>
      <c r="Y23" s="94">
        <v>0</v>
      </c>
      <c r="Z23" s="62">
        <v>0</v>
      </c>
      <c r="AA23" s="62">
        <v>0</v>
      </c>
      <c r="AB23" s="62">
        <v>0</v>
      </c>
      <c r="AC23" s="62">
        <v>0</v>
      </c>
      <c r="AD23" s="94">
        <v>500</v>
      </c>
      <c r="AE23" s="62">
        <v>500</v>
      </c>
      <c r="AF23" s="62">
        <v>0</v>
      </c>
      <c r="AG23" s="62">
        <v>0</v>
      </c>
      <c r="AH23" s="62">
        <v>0</v>
      </c>
      <c r="AI23" s="94">
        <v>500</v>
      </c>
      <c r="AJ23" s="62">
        <v>500</v>
      </c>
      <c r="AK23" s="62">
        <v>0</v>
      </c>
      <c r="AL23" s="62">
        <v>0</v>
      </c>
      <c r="AM23" s="62">
        <v>0</v>
      </c>
      <c r="AN23" s="94">
        <f t="shared" si="1"/>
        <v>1924</v>
      </c>
    </row>
    <row r="24" spans="1:40" ht="58.15" customHeight="1">
      <c r="A24" s="90">
        <v>11</v>
      </c>
      <c r="B24" s="59" t="s">
        <v>15</v>
      </c>
      <c r="C24" s="11" t="s">
        <v>4</v>
      </c>
      <c r="D24" s="13" t="s">
        <v>158</v>
      </c>
      <c r="E24" s="94">
        <f t="shared" si="2"/>
        <v>0</v>
      </c>
      <c r="F24" s="95">
        <v>0</v>
      </c>
      <c r="G24" s="95">
        <v>0</v>
      </c>
      <c r="H24" s="95">
        <v>0</v>
      </c>
      <c r="I24" s="95">
        <v>0</v>
      </c>
      <c r="J24" s="94">
        <v>0</v>
      </c>
      <c r="K24" s="62">
        <v>0</v>
      </c>
      <c r="L24" s="62">
        <v>0</v>
      </c>
      <c r="M24" s="62">
        <v>0</v>
      </c>
      <c r="N24" s="62">
        <v>0</v>
      </c>
      <c r="O24" s="94">
        <v>0</v>
      </c>
      <c r="P24" s="62">
        <v>0</v>
      </c>
      <c r="Q24" s="62">
        <v>0</v>
      </c>
      <c r="R24" s="62">
        <v>0</v>
      </c>
      <c r="S24" s="62">
        <v>0</v>
      </c>
      <c r="T24" s="94">
        <v>0</v>
      </c>
      <c r="U24" s="62">
        <v>0</v>
      </c>
      <c r="V24" s="62">
        <v>0</v>
      </c>
      <c r="W24" s="62">
        <v>0</v>
      </c>
      <c r="X24" s="62">
        <v>0</v>
      </c>
      <c r="Y24" s="94">
        <v>0</v>
      </c>
      <c r="Z24" s="62">
        <v>0</v>
      </c>
      <c r="AA24" s="62">
        <v>0</v>
      </c>
      <c r="AB24" s="62">
        <v>0</v>
      </c>
      <c r="AC24" s="62">
        <v>0</v>
      </c>
      <c r="AD24" s="94">
        <v>1500</v>
      </c>
      <c r="AE24" s="62">
        <v>1500</v>
      </c>
      <c r="AF24" s="62">
        <v>0</v>
      </c>
      <c r="AG24" s="62">
        <v>0</v>
      </c>
      <c r="AH24" s="62">
        <v>0</v>
      </c>
      <c r="AI24" s="94">
        <v>1500</v>
      </c>
      <c r="AJ24" s="62">
        <v>1500</v>
      </c>
      <c r="AK24" s="62">
        <v>0</v>
      </c>
      <c r="AL24" s="62">
        <v>0</v>
      </c>
      <c r="AM24" s="62">
        <v>0</v>
      </c>
      <c r="AN24" s="94">
        <f t="shared" si="1"/>
        <v>3000</v>
      </c>
    </row>
    <row r="25" spans="1:40" ht="60" customHeight="1">
      <c r="A25" s="86">
        <v>12</v>
      </c>
      <c r="B25" s="63" t="s">
        <v>123</v>
      </c>
      <c r="C25" s="24" t="s">
        <v>4</v>
      </c>
      <c r="D25" s="64" t="s">
        <v>161</v>
      </c>
      <c r="E25" s="94">
        <f t="shared" si="2"/>
        <v>1456</v>
      </c>
      <c r="F25" s="95">
        <f>1456</f>
        <v>1456</v>
      </c>
      <c r="G25" s="95">
        <v>0</v>
      </c>
      <c r="H25" s="95">
        <v>0</v>
      </c>
      <c r="I25" s="95">
        <v>0</v>
      </c>
      <c r="J25" s="94">
        <v>48</v>
      </c>
      <c r="K25" s="62">
        <v>48</v>
      </c>
      <c r="L25" s="62">
        <v>0</v>
      </c>
      <c r="M25" s="62">
        <v>0</v>
      </c>
      <c r="N25" s="62">
        <v>0</v>
      </c>
      <c r="O25" s="94">
        <v>0</v>
      </c>
      <c r="P25" s="62">
        <v>0</v>
      </c>
      <c r="Q25" s="62">
        <v>0</v>
      </c>
      <c r="R25" s="62">
        <v>0</v>
      </c>
      <c r="S25" s="62">
        <v>0</v>
      </c>
      <c r="T25" s="94">
        <v>0</v>
      </c>
      <c r="U25" s="62">
        <v>0</v>
      </c>
      <c r="V25" s="62">
        <v>0</v>
      </c>
      <c r="W25" s="62">
        <v>0</v>
      </c>
      <c r="X25" s="62">
        <v>0</v>
      </c>
      <c r="Y25" s="94">
        <v>0</v>
      </c>
      <c r="Z25" s="62">
        <v>0</v>
      </c>
      <c r="AA25" s="62">
        <v>0</v>
      </c>
      <c r="AB25" s="62">
        <v>0</v>
      </c>
      <c r="AC25" s="62">
        <v>0</v>
      </c>
      <c r="AD25" s="94">
        <v>0</v>
      </c>
      <c r="AE25" s="62">
        <v>0</v>
      </c>
      <c r="AF25" s="62">
        <v>0</v>
      </c>
      <c r="AG25" s="62">
        <v>0</v>
      </c>
      <c r="AH25" s="62">
        <v>0</v>
      </c>
      <c r="AI25" s="94">
        <v>0</v>
      </c>
      <c r="AJ25" s="62">
        <v>0</v>
      </c>
      <c r="AK25" s="62">
        <v>0</v>
      </c>
      <c r="AL25" s="62">
        <v>0</v>
      </c>
      <c r="AM25" s="62">
        <v>0</v>
      </c>
      <c r="AN25" s="94">
        <f t="shared" si="1"/>
        <v>1504</v>
      </c>
    </row>
    <row r="26" spans="1:40" ht="54.6" customHeight="1">
      <c r="A26" s="90">
        <v>13</v>
      </c>
      <c r="B26" s="59" t="s">
        <v>34</v>
      </c>
      <c r="C26" s="11" t="s">
        <v>3</v>
      </c>
      <c r="D26" s="30" t="s">
        <v>70</v>
      </c>
      <c r="E26" s="49">
        <f t="shared" si="2"/>
        <v>4000</v>
      </c>
      <c r="F26" s="30">
        <f>4544-272-117-155</f>
        <v>4000</v>
      </c>
      <c r="G26" s="30">
        <v>0</v>
      </c>
      <c r="H26" s="30">
        <v>0</v>
      </c>
      <c r="I26" s="30">
        <v>0</v>
      </c>
      <c r="J26" s="49">
        <f>K26+L26+M26+N26</f>
        <v>5156</v>
      </c>
      <c r="K26" s="48">
        <v>5156</v>
      </c>
      <c r="L26" s="48">
        <v>0</v>
      </c>
      <c r="M26" s="48">
        <v>0</v>
      </c>
      <c r="N26" s="48">
        <v>0</v>
      </c>
      <c r="O26" s="49">
        <v>19776</v>
      </c>
      <c r="P26" s="48">
        <v>19776</v>
      </c>
      <c r="Q26" s="48">
        <v>0</v>
      </c>
      <c r="R26" s="48">
        <v>0</v>
      </c>
      <c r="S26" s="48">
        <v>0</v>
      </c>
      <c r="T26" s="49">
        <v>28671</v>
      </c>
      <c r="U26" s="48">
        <v>28671</v>
      </c>
      <c r="V26" s="48">
        <v>0</v>
      </c>
      <c r="W26" s="48">
        <v>0</v>
      </c>
      <c r="X26" s="48">
        <v>0</v>
      </c>
      <c r="Y26" s="49">
        <v>12848</v>
      </c>
      <c r="Z26" s="48">
        <v>12848</v>
      </c>
      <c r="AA26" s="48">
        <v>0</v>
      </c>
      <c r="AB26" s="48">
        <v>0</v>
      </c>
      <c r="AC26" s="48">
        <v>0</v>
      </c>
      <c r="AD26" s="49">
        <v>5000</v>
      </c>
      <c r="AE26" s="48">
        <v>5000</v>
      </c>
      <c r="AF26" s="48">
        <v>0</v>
      </c>
      <c r="AG26" s="48">
        <v>0</v>
      </c>
      <c r="AH26" s="48">
        <v>0</v>
      </c>
      <c r="AI26" s="49">
        <v>5000</v>
      </c>
      <c r="AJ26" s="48">
        <v>5000</v>
      </c>
      <c r="AK26" s="48">
        <v>0</v>
      </c>
      <c r="AL26" s="48">
        <v>0</v>
      </c>
      <c r="AM26" s="48">
        <v>0</v>
      </c>
      <c r="AN26" s="27">
        <f>E26+J26+O26+T26+Y26+AD26+AI26</f>
        <v>80451</v>
      </c>
    </row>
    <row r="27" spans="1:40" ht="59.45" customHeight="1">
      <c r="A27" s="90">
        <v>14</v>
      </c>
      <c r="B27" s="59" t="s">
        <v>87</v>
      </c>
      <c r="C27" s="11" t="s">
        <v>3</v>
      </c>
      <c r="D27" s="13" t="s">
        <v>158</v>
      </c>
      <c r="E27" s="94">
        <f t="shared" si="2"/>
        <v>0</v>
      </c>
      <c r="F27" s="99">
        <v>0</v>
      </c>
      <c r="G27" s="99">
        <v>0</v>
      </c>
      <c r="H27" s="99">
        <v>0</v>
      </c>
      <c r="I27" s="99">
        <v>0</v>
      </c>
      <c r="J27" s="94">
        <v>0</v>
      </c>
      <c r="K27" s="62">
        <v>0</v>
      </c>
      <c r="L27" s="62">
        <v>0</v>
      </c>
      <c r="M27" s="62">
        <v>0</v>
      </c>
      <c r="N27" s="62">
        <v>0</v>
      </c>
      <c r="O27" s="94">
        <f>P27+Q27+R27+S27</f>
        <v>0</v>
      </c>
      <c r="P27" s="62">
        <v>0</v>
      </c>
      <c r="Q27" s="62">
        <v>0</v>
      </c>
      <c r="R27" s="62">
        <v>0</v>
      </c>
      <c r="S27" s="62">
        <v>0</v>
      </c>
      <c r="T27" s="94">
        <v>0</v>
      </c>
      <c r="U27" s="62">
        <v>0</v>
      </c>
      <c r="V27" s="62">
        <v>0</v>
      </c>
      <c r="W27" s="62">
        <v>0</v>
      </c>
      <c r="X27" s="62">
        <v>0</v>
      </c>
      <c r="Y27" s="94">
        <v>0</v>
      </c>
      <c r="Z27" s="62">
        <v>0</v>
      </c>
      <c r="AA27" s="62">
        <v>0</v>
      </c>
      <c r="AB27" s="62">
        <v>0</v>
      </c>
      <c r="AC27" s="62">
        <v>0</v>
      </c>
      <c r="AD27" s="94">
        <v>500</v>
      </c>
      <c r="AE27" s="62">
        <v>500</v>
      </c>
      <c r="AF27" s="62">
        <v>0</v>
      </c>
      <c r="AG27" s="62">
        <v>0</v>
      </c>
      <c r="AH27" s="62">
        <v>0</v>
      </c>
      <c r="AI27" s="94">
        <v>500</v>
      </c>
      <c r="AJ27" s="62">
        <v>500</v>
      </c>
      <c r="AK27" s="62">
        <v>0</v>
      </c>
      <c r="AL27" s="62">
        <v>0</v>
      </c>
      <c r="AM27" s="62">
        <v>0</v>
      </c>
      <c r="AN27" s="94">
        <f>SUM(E27,J27,O27,T27,Y27,AD27,AI27)</f>
        <v>1000</v>
      </c>
    </row>
    <row r="28" spans="1:40" ht="23.25" customHeight="1">
      <c r="A28" s="184" t="s">
        <v>132</v>
      </c>
      <c r="B28" s="206"/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/>
      <c r="AA28" s="206"/>
      <c r="AB28" s="206"/>
      <c r="AC28" s="206"/>
      <c r="AD28" s="206"/>
      <c r="AE28" s="206"/>
      <c r="AF28" s="206"/>
      <c r="AG28" s="206"/>
      <c r="AH28" s="206"/>
      <c r="AI28" s="206"/>
      <c r="AJ28" s="206"/>
      <c r="AK28" s="206"/>
      <c r="AL28" s="206"/>
      <c r="AM28" s="206"/>
      <c r="AN28" s="207"/>
    </row>
    <row r="29" spans="1:40" ht="72" customHeight="1">
      <c r="A29" s="90">
        <v>15</v>
      </c>
      <c r="B29" s="65" t="s">
        <v>24</v>
      </c>
      <c r="C29" s="11" t="s">
        <v>5</v>
      </c>
      <c r="D29" s="13" t="s">
        <v>158</v>
      </c>
      <c r="E29" s="49">
        <v>0</v>
      </c>
      <c r="F29" s="48">
        <v>0</v>
      </c>
      <c r="G29" s="48">
        <v>0</v>
      </c>
      <c r="H29" s="48">
        <v>0</v>
      </c>
      <c r="I29" s="48">
        <v>0</v>
      </c>
      <c r="J29" s="49">
        <v>0</v>
      </c>
      <c r="K29" s="48">
        <v>0</v>
      </c>
      <c r="L29" s="48">
        <v>0</v>
      </c>
      <c r="M29" s="48">
        <v>0</v>
      </c>
      <c r="N29" s="48">
        <v>0</v>
      </c>
      <c r="O29" s="49">
        <f>P29+Q29+R29+S29</f>
        <v>0</v>
      </c>
      <c r="P29" s="48">
        <v>0</v>
      </c>
      <c r="Q29" s="48">
        <v>0</v>
      </c>
      <c r="R29" s="48">
        <v>0</v>
      </c>
      <c r="S29" s="48">
        <v>0</v>
      </c>
      <c r="T29" s="49">
        <v>0</v>
      </c>
      <c r="U29" s="48">
        <v>0</v>
      </c>
      <c r="V29" s="48">
        <v>0</v>
      </c>
      <c r="W29" s="48">
        <v>0</v>
      </c>
      <c r="X29" s="48">
        <v>0</v>
      </c>
      <c r="Y29" s="49">
        <f>Z29+AA29+AB29+AC29</f>
        <v>0</v>
      </c>
      <c r="Z29" s="48">
        <v>0</v>
      </c>
      <c r="AA29" s="48">
        <v>0</v>
      </c>
      <c r="AB29" s="48">
        <v>0</v>
      </c>
      <c r="AC29" s="48">
        <v>0</v>
      </c>
      <c r="AD29" s="49">
        <v>150</v>
      </c>
      <c r="AE29" s="48">
        <v>150</v>
      </c>
      <c r="AF29" s="48">
        <v>0</v>
      </c>
      <c r="AG29" s="48">
        <v>0</v>
      </c>
      <c r="AH29" s="48">
        <v>0</v>
      </c>
      <c r="AI29" s="49">
        <v>150</v>
      </c>
      <c r="AJ29" s="48">
        <v>150</v>
      </c>
      <c r="AK29" s="48">
        <v>0</v>
      </c>
      <c r="AL29" s="48">
        <v>0</v>
      </c>
      <c r="AM29" s="48">
        <v>0</v>
      </c>
      <c r="AN29" s="61">
        <f t="shared" ref="AN29:AN40" si="3">SUM(E29,J29,O29,T29,Y29,AD29,AI29)</f>
        <v>300</v>
      </c>
    </row>
    <row r="30" spans="1:40" ht="110.45" customHeight="1">
      <c r="A30" s="90">
        <v>16</v>
      </c>
      <c r="B30" s="66" t="s">
        <v>23</v>
      </c>
      <c r="C30" s="11" t="s">
        <v>6</v>
      </c>
      <c r="D30" s="13" t="s">
        <v>158</v>
      </c>
      <c r="E30" s="49">
        <v>0</v>
      </c>
      <c r="F30" s="48">
        <v>0</v>
      </c>
      <c r="G30" s="48">
        <v>0</v>
      </c>
      <c r="H30" s="48">
        <v>0</v>
      </c>
      <c r="I30" s="48">
        <v>0</v>
      </c>
      <c r="J30" s="49">
        <v>0</v>
      </c>
      <c r="K30" s="48">
        <v>0</v>
      </c>
      <c r="L30" s="48">
        <v>0</v>
      </c>
      <c r="M30" s="48">
        <v>0</v>
      </c>
      <c r="N30" s="48">
        <v>0</v>
      </c>
      <c r="O30" s="49">
        <f t="shared" ref="O30:O40" si="4">P30+Q30+R30+S30</f>
        <v>0</v>
      </c>
      <c r="P30" s="48">
        <v>0</v>
      </c>
      <c r="Q30" s="48">
        <v>0</v>
      </c>
      <c r="R30" s="48">
        <v>0</v>
      </c>
      <c r="S30" s="48">
        <v>0</v>
      </c>
      <c r="T30" s="49">
        <v>0</v>
      </c>
      <c r="U30" s="48">
        <v>0</v>
      </c>
      <c r="V30" s="48">
        <v>0</v>
      </c>
      <c r="W30" s="48">
        <v>0</v>
      </c>
      <c r="X30" s="48">
        <v>0</v>
      </c>
      <c r="Y30" s="49">
        <f t="shared" ref="Y30:Y40" si="5">Z30+AA30+AB30+AC30</f>
        <v>0</v>
      </c>
      <c r="Z30" s="48">
        <v>0</v>
      </c>
      <c r="AA30" s="48">
        <v>0</v>
      </c>
      <c r="AB30" s="48">
        <v>0</v>
      </c>
      <c r="AC30" s="48">
        <v>0</v>
      </c>
      <c r="AD30" s="49">
        <v>444</v>
      </c>
      <c r="AE30" s="48">
        <v>444</v>
      </c>
      <c r="AF30" s="48">
        <v>0</v>
      </c>
      <c r="AG30" s="48">
        <v>0</v>
      </c>
      <c r="AH30" s="48">
        <v>0</v>
      </c>
      <c r="AI30" s="49">
        <v>444</v>
      </c>
      <c r="AJ30" s="48">
        <v>444</v>
      </c>
      <c r="AK30" s="48">
        <v>0</v>
      </c>
      <c r="AL30" s="48">
        <v>0</v>
      </c>
      <c r="AM30" s="48">
        <v>0</v>
      </c>
      <c r="AN30" s="61">
        <f t="shared" si="3"/>
        <v>888</v>
      </c>
    </row>
    <row r="31" spans="1:40" ht="81" customHeight="1">
      <c r="A31" s="90">
        <v>17</v>
      </c>
      <c r="B31" s="65" t="s">
        <v>127</v>
      </c>
      <c r="C31" s="11" t="s">
        <v>5</v>
      </c>
      <c r="D31" s="13" t="s">
        <v>158</v>
      </c>
      <c r="E31" s="49">
        <v>0</v>
      </c>
      <c r="F31" s="48">
        <v>0</v>
      </c>
      <c r="G31" s="48">
        <v>0</v>
      </c>
      <c r="H31" s="48">
        <v>0</v>
      </c>
      <c r="I31" s="48">
        <v>0</v>
      </c>
      <c r="J31" s="49">
        <v>0</v>
      </c>
      <c r="K31" s="48">
        <v>0</v>
      </c>
      <c r="L31" s="48">
        <v>0</v>
      </c>
      <c r="M31" s="48">
        <v>0</v>
      </c>
      <c r="N31" s="48">
        <v>0</v>
      </c>
      <c r="O31" s="49">
        <f t="shared" si="4"/>
        <v>0</v>
      </c>
      <c r="P31" s="48">
        <v>0</v>
      </c>
      <c r="Q31" s="48">
        <v>0</v>
      </c>
      <c r="R31" s="48">
        <v>0</v>
      </c>
      <c r="S31" s="48">
        <v>0</v>
      </c>
      <c r="T31" s="49">
        <v>0</v>
      </c>
      <c r="U31" s="48">
        <v>0</v>
      </c>
      <c r="V31" s="48">
        <v>0</v>
      </c>
      <c r="W31" s="48">
        <v>0</v>
      </c>
      <c r="X31" s="48">
        <v>0</v>
      </c>
      <c r="Y31" s="49">
        <f t="shared" si="5"/>
        <v>0</v>
      </c>
      <c r="Z31" s="48">
        <v>0</v>
      </c>
      <c r="AA31" s="48">
        <v>0</v>
      </c>
      <c r="AB31" s="48">
        <v>0</v>
      </c>
      <c r="AC31" s="48">
        <v>0</v>
      </c>
      <c r="AD31" s="49">
        <v>150</v>
      </c>
      <c r="AE31" s="48">
        <v>150</v>
      </c>
      <c r="AF31" s="48">
        <v>0</v>
      </c>
      <c r="AG31" s="48">
        <v>0</v>
      </c>
      <c r="AH31" s="48">
        <v>0</v>
      </c>
      <c r="AI31" s="49">
        <v>150</v>
      </c>
      <c r="AJ31" s="48">
        <v>150</v>
      </c>
      <c r="AK31" s="48">
        <v>0</v>
      </c>
      <c r="AL31" s="48">
        <v>0</v>
      </c>
      <c r="AM31" s="48">
        <v>0</v>
      </c>
      <c r="AN31" s="61">
        <f t="shared" si="3"/>
        <v>300</v>
      </c>
    </row>
    <row r="32" spans="1:40" ht="104.25" customHeight="1">
      <c r="A32" s="90">
        <v>18</v>
      </c>
      <c r="B32" s="65" t="s">
        <v>33</v>
      </c>
      <c r="C32" s="11" t="s">
        <v>5</v>
      </c>
      <c r="D32" s="13" t="s">
        <v>158</v>
      </c>
      <c r="E32" s="49">
        <v>0</v>
      </c>
      <c r="F32" s="48">
        <v>0</v>
      </c>
      <c r="G32" s="48">
        <v>0</v>
      </c>
      <c r="H32" s="48">
        <v>0</v>
      </c>
      <c r="I32" s="48">
        <v>0</v>
      </c>
      <c r="J32" s="49">
        <v>0</v>
      </c>
      <c r="K32" s="48">
        <v>0</v>
      </c>
      <c r="L32" s="48">
        <v>0</v>
      </c>
      <c r="M32" s="48">
        <v>0</v>
      </c>
      <c r="N32" s="48">
        <v>0</v>
      </c>
      <c r="O32" s="49">
        <f t="shared" si="4"/>
        <v>0</v>
      </c>
      <c r="P32" s="48">
        <v>0</v>
      </c>
      <c r="Q32" s="48">
        <v>0</v>
      </c>
      <c r="R32" s="48">
        <v>0</v>
      </c>
      <c r="S32" s="48">
        <v>0</v>
      </c>
      <c r="T32" s="49">
        <v>0</v>
      </c>
      <c r="U32" s="48">
        <v>0</v>
      </c>
      <c r="V32" s="48">
        <v>0</v>
      </c>
      <c r="W32" s="48">
        <v>0</v>
      </c>
      <c r="X32" s="48">
        <v>0</v>
      </c>
      <c r="Y32" s="49">
        <f t="shared" si="5"/>
        <v>0</v>
      </c>
      <c r="Z32" s="48">
        <v>0</v>
      </c>
      <c r="AA32" s="48">
        <v>0</v>
      </c>
      <c r="AB32" s="48">
        <v>0</v>
      </c>
      <c r="AC32" s="48">
        <v>0</v>
      </c>
      <c r="AD32" s="49">
        <v>285</v>
      </c>
      <c r="AE32" s="48">
        <v>285</v>
      </c>
      <c r="AF32" s="48">
        <v>0</v>
      </c>
      <c r="AG32" s="48">
        <v>0</v>
      </c>
      <c r="AH32" s="48">
        <v>0</v>
      </c>
      <c r="AI32" s="49">
        <v>285</v>
      </c>
      <c r="AJ32" s="48">
        <v>285</v>
      </c>
      <c r="AK32" s="48">
        <v>0</v>
      </c>
      <c r="AL32" s="48">
        <v>0</v>
      </c>
      <c r="AM32" s="48">
        <v>0</v>
      </c>
      <c r="AN32" s="61">
        <f t="shared" si="3"/>
        <v>570</v>
      </c>
    </row>
    <row r="33" spans="1:40" ht="50.25" customHeight="1">
      <c r="A33" s="90">
        <v>19</v>
      </c>
      <c r="B33" s="65" t="s">
        <v>22</v>
      </c>
      <c r="C33" s="11" t="s">
        <v>7</v>
      </c>
      <c r="D33" s="13" t="s">
        <v>158</v>
      </c>
      <c r="E33" s="49">
        <v>0</v>
      </c>
      <c r="F33" s="48">
        <v>0</v>
      </c>
      <c r="G33" s="48">
        <v>0</v>
      </c>
      <c r="H33" s="48">
        <v>0</v>
      </c>
      <c r="I33" s="48">
        <v>0</v>
      </c>
      <c r="J33" s="49">
        <v>0</v>
      </c>
      <c r="K33" s="48">
        <v>0</v>
      </c>
      <c r="L33" s="48">
        <v>0</v>
      </c>
      <c r="M33" s="48">
        <v>0</v>
      </c>
      <c r="N33" s="48">
        <v>0</v>
      </c>
      <c r="O33" s="49">
        <f t="shared" si="4"/>
        <v>0</v>
      </c>
      <c r="P33" s="48">
        <v>0</v>
      </c>
      <c r="Q33" s="48">
        <v>0</v>
      </c>
      <c r="R33" s="48">
        <v>0</v>
      </c>
      <c r="S33" s="48">
        <v>0</v>
      </c>
      <c r="T33" s="49">
        <v>0</v>
      </c>
      <c r="U33" s="48">
        <v>0</v>
      </c>
      <c r="V33" s="48">
        <v>0</v>
      </c>
      <c r="W33" s="48">
        <v>0</v>
      </c>
      <c r="X33" s="48">
        <v>0</v>
      </c>
      <c r="Y33" s="49">
        <f t="shared" si="5"/>
        <v>0</v>
      </c>
      <c r="Z33" s="48">
        <v>0</v>
      </c>
      <c r="AA33" s="48">
        <v>0</v>
      </c>
      <c r="AB33" s="48">
        <v>0</v>
      </c>
      <c r="AC33" s="48">
        <v>0</v>
      </c>
      <c r="AD33" s="49">
        <v>168</v>
      </c>
      <c r="AE33" s="48">
        <v>168</v>
      </c>
      <c r="AF33" s="48">
        <v>0</v>
      </c>
      <c r="AG33" s="48">
        <v>0</v>
      </c>
      <c r="AH33" s="48">
        <v>0</v>
      </c>
      <c r="AI33" s="49">
        <v>168</v>
      </c>
      <c r="AJ33" s="48">
        <v>168</v>
      </c>
      <c r="AK33" s="48">
        <v>0</v>
      </c>
      <c r="AL33" s="48">
        <v>0</v>
      </c>
      <c r="AM33" s="48">
        <v>0</v>
      </c>
      <c r="AN33" s="61">
        <f t="shared" si="3"/>
        <v>336</v>
      </c>
    </row>
    <row r="34" spans="1:40" ht="102.75" customHeight="1">
      <c r="A34" s="90">
        <v>20</v>
      </c>
      <c r="B34" s="65" t="s">
        <v>21</v>
      </c>
      <c r="C34" s="11" t="s">
        <v>5</v>
      </c>
      <c r="D34" s="13" t="s">
        <v>158</v>
      </c>
      <c r="E34" s="49">
        <v>0</v>
      </c>
      <c r="F34" s="48">
        <v>0</v>
      </c>
      <c r="G34" s="48">
        <v>0</v>
      </c>
      <c r="H34" s="48">
        <v>0</v>
      </c>
      <c r="I34" s="48">
        <v>0</v>
      </c>
      <c r="J34" s="49">
        <v>0</v>
      </c>
      <c r="K34" s="48">
        <v>0</v>
      </c>
      <c r="L34" s="48">
        <v>0</v>
      </c>
      <c r="M34" s="48">
        <v>0</v>
      </c>
      <c r="N34" s="48">
        <v>0</v>
      </c>
      <c r="O34" s="49">
        <f t="shared" si="4"/>
        <v>0</v>
      </c>
      <c r="P34" s="48">
        <v>0</v>
      </c>
      <c r="Q34" s="48">
        <v>0</v>
      </c>
      <c r="R34" s="48">
        <v>0</v>
      </c>
      <c r="S34" s="48">
        <v>0</v>
      </c>
      <c r="T34" s="49">
        <v>0</v>
      </c>
      <c r="U34" s="48">
        <v>0</v>
      </c>
      <c r="V34" s="48">
        <v>0</v>
      </c>
      <c r="W34" s="48">
        <v>0</v>
      </c>
      <c r="X34" s="48">
        <v>0</v>
      </c>
      <c r="Y34" s="49">
        <f t="shared" si="5"/>
        <v>0</v>
      </c>
      <c r="Z34" s="48">
        <v>0</v>
      </c>
      <c r="AA34" s="48">
        <v>0</v>
      </c>
      <c r="AB34" s="48">
        <v>0</v>
      </c>
      <c r="AC34" s="48">
        <v>0</v>
      </c>
      <c r="AD34" s="49">
        <v>107</v>
      </c>
      <c r="AE34" s="48">
        <v>107</v>
      </c>
      <c r="AF34" s="48">
        <v>0</v>
      </c>
      <c r="AG34" s="48">
        <v>0</v>
      </c>
      <c r="AH34" s="48">
        <v>0</v>
      </c>
      <c r="AI34" s="49">
        <v>107</v>
      </c>
      <c r="AJ34" s="48">
        <v>107</v>
      </c>
      <c r="AK34" s="48">
        <v>0</v>
      </c>
      <c r="AL34" s="48">
        <v>0</v>
      </c>
      <c r="AM34" s="48">
        <v>0</v>
      </c>
      <c r="AN34" s="61">
        <f t="shared" si="3"/>
        <v>214</v>
      </c>
    </row>
    <row r="35" spans="1:40" ht="118.5" customHeight="1">
      <c r="A35" s="90">
        <v>21</v>
      </c>
      <c r="B35" s="65" t="s">
        <v>32</v>
      </c>
      <c r="C35" s="11" t="s">
        <v>7</v>
      </c>
      <c r="D35" s="13" t="s">
        <v>158</v>
      </c>
      <c r="E35" s="49">
        <v>0</v>
      </c>
      <c r="F35" s="48">
        <v>0</v>
      </c>
      <c r="G35" s="48">
        <v>0</v>
      </c>
      <c r="H35" s="48">
        <v>0</v>
      </c>
      <c r="I35" s="48">
        <v>0</v>
      </c>
      <c r="J35" s="49">
        <v>0</v>
      </c>
      <c r="K35" s="48">
        <v>0</v>
      </c>
      <c r="L35" s="48">
        <v>0</v>
      </c>
      <c r="M35" s="48">
        <v>0</v>
      </c>
      <c r="N35" s="48">
        <v>0</v>
      </c>
      <c r="O35" s="49">
        <f t="shared" si="4"/>
        <v>0</v>
      </c>
      <c r="P35" s="48">
        <v>0</v>
      </c>
      <c r="Q35" s="48">
        <v>0</v>
      </c>
      <c r="R35" s="48">
        <v>0</v>
      </c>
      <c r="S35" s="48">
        <v>0</v>
      </c>
      <c r="T35" s="49">
        <v>0</v>
      </c>
      <c r="U35" s="48">
        <v>0</v>
      </c>
      <c r="V35" s="48">
        <v>0</v>
      </c>
      <c r="W35" s="48">
        <v>0</v>
      </c>
      <c r="X35" s="48">
        <v>0</v>
      </c>
      <c r="Y35" s="49">
        <f t="shared" si="5"/>
        <v>0</v>
      </c>
      <c r="Z35" s="48">
        <v>0</v>
      </c>
      <c r="AA35" s="48">
        <v>0</v>
      </c>
      <c r="AB35" s="48">
        <v>0</v>
      </c>
      <c r="AC35" s="48">
        <v>0</v>
      </c>
      <c r="AD35" s="49">
        <v>444</v>
      </c>
      <c r="AE35" s="48">
        <v>444</v>
      </c>
      <c r="AF35" s="48">
        <v>0</v>
      </c>
      <c r="AG35" s="48">
        <v>0</v>
      </c>
      <c r="AH35" s="48">
        <v>0</v>
      </c>
      <c r="AI35" s="49">
        <v>444</v>
      </c>
      <c r="AJ35" s="48">
        <v>444</v>
      </c>
      <c r="AK35" s="48">
        <v>0</v>
      </c>
      <c r="AL35" s="48">
        <v>0</v>
      </c>
      <c r="AM35" s="48">
        <v>0</v>
      </c>
      <c r="AN35" s="61">
        <f t="shared" si="3"/>
        <v>888</v>
      </c>
    </row>
    <row r="36" spans="1:40" ht="123" customHeight="1">
      <c r="A36" s="90">
        <v>22</v>
      </c>
      <c r="B36" s="66" t="s">
        <v>88</v>
      </c>
      <c r="C36" s="11" t="s">
        <v>8</v>
      </c>
      <c r="D36" s="13" t="s">
        <v>158</v>
      </c>
      <c r="E36" s="49">
        <v>0</v>
      </c>
      <c r="F36" s="48">
        <v>0</v>
      </c>
      <c r="G36" s="48">
        <v>0</v>
      </c>
      <c r="H36" s="48">
        <v>0</v>
      </c>
      <c r="I36" s="48">
        <v>0</v>
      </c>
      <c r="J36" s="49">
        <v>0</v>
      </c>
      <c r="K36" s="48">
        <v>0</v>
      </c>
      <c r="L36" s="48">
        <v>0</v>
      </c>
      <c r="M36" s="48">
        <v>0</v>
      </c>
      <c r="N36" s="48">
        <v>0</v>
      </c>
      <c r="O36" s="49">
        <f t="shared" si="4"/>
        <v>0</v>
      </c>
      <c r="P36" s="48">
        <v>0</v>
      </c>
      <c r="Q36" s="48">
        <v>0</v>
      </c>
      <c r="R36" s="48">
        <v>0</v>
      </c>
      <c r="S36" s="48">
        <v>0</v>
      </c>
      <c r="T36" s="49">
        <v>0</v>
      </c>
      <c r="U36" s="48">
        <v>0</v>
      </c>
      <c r="V36" s="48">
        <v>0</v>
      </c>
      <c r="W36" s="48">
        <v>0</v>
      </c>
      <c r="X36" s="48">
        <v>0</v>
      </c>
      <c r="Y36" s="49">
        <f t="shared" si="5"/>
        <v>0</v>
      </c>
      <c r="Z36" s="48">
        <v>0</v>
      </c>
      <c r="AA36" s="48">
        <v>0</v>
      </c>
      <c r="AB36" s="48">
        <v>0</v>
      </c>
      <c r="AC36" s="48">
        <v>0</v>
      </c>
      <c r="AD36" s="49">
        <v>400</v>
      </c>
      <c r="AE36" s="48">
        <v>400</v>
      </c>
      <c r="AF36" s="48">
        <v>0</v>
      </c>
      <c r="AG36" s="48">
        <v>0</v>
      </c>
      <c r="AH36" s="48">
        <v>0</v>
      </c>
      <c r="AI36" s="49">
        <v>400</v>
      </c>
      <c r="AJ36" s="48">
        <v>400</v>
      </c>
      <c r="AK36" s="48">
        <v>0</v>
      </c>
      <c r="AL36" s="48">
        <v>0</v>
      </c>
      <c r="AM36" s="48">
        <v>0</v>
      </c>
      <c r="AN36" s="61">
        <f t="shared" si="3"/>
        <v>800</v>
      </c>
    </row>
    <row r="37" spans="1:40" ht="86.45" customHeight="1">
      <c r="A37" s="90">
        <v>23</v>
      </c>
      <c r="B37" s="65" t="s">
        <v>25</v>
      </c>
      <c r="C37" s="11" t="s">
        <v>9</v>
      </c>
      <c r="D37" s="13" t="s">
        <v>158</v>
      </c>
      <c r="E37" s="49">
        <v>0</v>
      </c>
      <c r="F37" s="48">
        <v>0</v>
      </c>
      <c r="G37" s="48">
        <v>0</v>
      </c>
      <c r="H37" s="48">
        <v>0</v>
      </c>
      <c r="I37" s="48">
        <v>0</v>
      </c>
      <c r="J37" s="49">
        <v>0</v>
      </c>
      <c r="K37" s="48">
        <v>0</v>
      </c>
      <c r="L37" s="48">
        <v>0</v>
      </c>
      <c r="M37" s="48">
        <v>0</v>
      </c>
      <c r="N37" s="48">
        <v>0</v>
      </c>
      <c r="O37" s="49">
        <f t="shared" si="4"/>
        <v>0</v>
      </c>
      <c r="P37" s="48">
        <v>0</v>
      </c>
      <c r="Q37" s="48">
        <v>0</v>
      </c>
      <c r="R37" s="48">
        <v>0</v>
      </c>
      <c r="S37" s="48">
        <v>0</v>
      </c>
      <c r="T37" s="49">
        <v>0</v>
      </c>
      <c r="U37" s="48">
        <v>0</v>
      </c>
      <c r="V37" s="48">
        <v>0</v>
      </c>
      <c r="W37" s="48">
        <v>0</v>
      </c>
      <c r="X37" s="48">
        <v>0</v>
      </c>
      <c r="Y37" s="49">
        <f t="shared" si="5"/>
        <v>0</v>
      </c>
      <c r="Z37" s="48">
        <v>0</v>
      </c>
      <c r="AA37" s="48">
        <v>0</v>
      </c>
      <c r="AB37" s="48">
        <v>0</v>
      </c>
      <c r="AC37" s="48">
        <v>0</v>
      </c>
      <c r="AD37" s="49">
        <v>700</v>
      </c>
      <c r="AE37" s="48">
        <v>700</v>
      </c>
      <c r="AF37" s="48">
        <v>0</v>
      </c>
      <c r="AG37" s="48">
        <v>0</v>
      </c>
      <c r="AH37" s="48">
        <v>0</v>
      </c>
      <c r="AI37" s="49">
        <v>700</v>
      </c>
      <c r="AJ37" s="48">
        <v>700</v>
      </c>
      <c r="AK37" s="48">
        <v>0</v>
      </c>
      <c r="AL37" s="48">
        <v>0</v>
      </c>
      <c r="AM37" s="48">
        <v>0</v>
      </c>
      <c r="AN37" s="61">
        <f t="shared" si="3"/>
        <v>1400</v>
      </c>
    </row>
    <row r="38" spans="1:40" ht="75.75" customHeight="1">
      <c r="A38" s="90">
        <v>24</v>
      </c>
      <c r="B38" s="59" t="s">
        <v>89</v>
      </c>
      <c r="C38" s="11" t="s">
        <v>10</v>
      </c>
      <c r="D38" s="13" t="s">
        <v>158</v>
      </c>
      <c r="E38" s="49">
        <v>0</v>
      </c>
      <c r="F38" s="48">
        <v>0</v>
      </c>
      <c r="G38" s="48">
        <v>0</v>
      </c>
      <c r="H38" s="48">
        <v>0</v>
      </c>
      <c r="I38" s="48">
        <v>0</v>
      </c>
      <c r="J38" s="49">
        <v>0</v>
      </c>
      <c r="K38" s="48">
        <v>0</v>
      </c>
      <c r="L38" s="48">
        <v>0</v>
      </c>
      <c r="M38" s="48">
        <v>0</v>
      </c>
      <c r="N38" s="48">
        <v>0</v>
      </c>
      <c r="O38" s="49">
        <f t="shared" si="4"/>
        <v>0</v>
      </c>
      <c r="P38" s="48">
        <v>0</v>
      </c>
      <c r="Q38" s="48">
        <v>0</v>
      </c>
      <c r="R38" s="48">
        <v>0</v>
      </c>
      <c r="S38" s="48">
        <v>0</v>
      </c>
      <c r="T38" s="49">
        <v>0</v>
      </c>
      <c r="U38" s="48">
        <v>0</v>
      </c>
      <c r="V38" s="48">
        <v>0</v>
      </c>
      <c r="W38" s="48">
        <v>0</v>
      </c>
      <c r="X38" s="48">
        <v>0</v>
      </c>
      <c r="Y38" s="49">
        <f t="shared" si="5"/>
        <v>0</v>
      </c>
      <c r="Z38" s="48">
        <v>0</v>
      </c>
      <c r="AA38" s="48">
        <v>0</v>
      </c>
      <c r="AB38" s="48">
        <v>0</v>
      </c>
      <c r="AC38" s="48">
        <v>0</v>
      </c>
      <c r="AD38" s="49">
        <v>1000</v>
      </c>
      <c r="AE38" s="48">
        <v>1000</v>
      </c>
      <c r="AF38" s="48">
        <v>0</v>
      </c>
      <c r="AG38" s="48">
        <v>0</v>
      </c>
      <c r="AH38" s="48">
        <v>0</v>
      </c>
      <c r="AI38" s="49">
        <v>1000</v>
      </c>
      <c r="AJ38" s="48">
        <v>1000</v>
      </c>
      <c r="AK38" s="48">
        <v>0</v>
      </c>
      <c r="AL38" s="48">
        <v>0</v>
      </c>
      <c r="AM38" s="48">
        <v>0</v>
      </c>
      <c r="AN38" s="61">
        <f t="shared" si="3"/>
        <v>2000</v>
      </c>
    </row>
    <row r="39" spans="1:40" ht="65.25" customHeight="1">
      <c r="A39" s="90">
        <v>25</v>
      </c>
      <c r="B39" s="67" t="s">
        <v>13</v>
      </c>
      <c r="C39" s="29" t="s">
        <v>11</v>
      </c>
      <c r="D39" s="13" t="s">
        <v>158</v>
      </c>
      <c r="E39" s="49">
        <f>SUM(F39:G39)</f>
        <v>0</v>
      </c>
      <c r="F39" s="48">
        <v>0</v>
      </c>
      <c r="G39" s="48">
        <v>0</v>
      </c>
      <c r="H39" s="48">
        <v>0</v>
      </c>
      <c r="I39" s="48">
        <v>0</v>
      </c>
      <c r="J39" s="49">
        <v>0</v>
      </c>
      <c r="K39" s="48">
        <v>0</v>
      </c>
      <c r="L39" s="48">
        <v>0</v>
      </c>
      <c r="M39" s="48">
        <v>0</v>
      </c>
      <c r="N39" s="48">
        <v>0</v>
      </c>
      <c r="O39" s="49">
        <f t="shared" si="4"/>
        <v>0</v>
      </c>
      <c r="P39" s="48">
        <v>0</v>
      </c>
      <c r="Q39" s="48">
        <v>0</v>
      </c>
      <c r="R39" s="48">
        <v>0</v>
      </c>
      <c r="S39" s="48">
        <v>0</v>
      </c>
      <c r="T39" s="49">
        <v>0</v>
      </c>
      <c r="U39" s="48">
        <v>0</v>
      </c>
      <c r="V39" s="48">
        <v>0</v>
      </c>
      <c r="W39" s="48">
        <v>0</v>
      </c>
      <c r="X39" s="48">
        <v>0</v>
      </c>
      <c r="Y39" s="49">
        <f t="shared" si="5"/>
        <v>0</v>
      </c>
      <c r="Z39" s="48">
        <v>0</v>
      </c>
      <c r="AA39" s="48">
        <v>0</v>
      </c>
      <c r="AB39" s="48">
        <v>0</v>
      </c>
      <c r="AC39" s="48">
        <v>0</v>
      </c>
      <c r="AD39" s="49">
        <v>3000</v>
      </c>
      <c r="AE39" s="48">
        <v>3000</v>
      </c>
      <c r="AF39" s="48">
        <v>0</v>
      </c>
      <c r="AG39" s="48">
        <v>0</v>
      </c>
      <c r="AH39" s="48">
        <v>0</v>
      </c>
      <c r="AI39" s="49">
        <v>3000</v>
      </c>
      <c r="AJ39" s="48">
        <v>3000</v>
      </c>
      <c r="AK39" s="48">
        <v>0</v>
      </c>
      <c r="AL39" s="48">
        <v>0</v>
      </c>
      <c r="AM39" s="48">
        <v>0</v>
      </c>
      <c r="AN39" s="61">
        <f t="shared" si="3"/>
        <v>6000</v>
      </c>
    </row>
    <row r="40" spans="1:40" ht="64.5" customHeight="1">
      <c r="A40" s="90">
        <v>26</v>
      </c>
      <c r="B40" s="67" t="s">
        <v>19</v>
      </c>
      <c r="C40" s="29" t="s">
        <v>3</v>
      </c>
      <c r="D40" s="13" t="s">
        <v>158</v>
      </c>
      <c r="E40" s="49">
        <f>SUM(F40:G40)</f>
        <v>0</v>
      </c>
      <c r="F40" s="48">
        <v>0</v>
      </c>
      <c r="G40" s="48">
        <v>0</v>
      </c>
      <c r="H40" s="48">
        <v>0</v>
      </c>
      <c r="I40" s="48">
        <v>0</v>
      </c>
      <c r="J40" s="49">
        <v>0</v>
      </c>
      <c r="K40" s="48">
        <v>0</v>
      </c>
      <c r="L40" s="48">
        <v>0</v>
      </c>
      <c r="M40" s="48">
        <v>0</v>
      </c>
      <c r="N40" s="48">
        <v>0</v>
      </c>
      <c r="O40" s="49">
        <f t="shared" si="4"/>
        <v>0</v>
      </c>
      <c r="P40" s="48">
        <v>0</v>
      </c>
      <c r="Q40" s="48">
        <v>0</v>
      </c>
      <c r="R40" s="48">
        <v>0</v>
      </c>
      <c r="S40" s="48">
        <v>0</v>
      </c>
      <c r="T40" s="49">
        <v>0</v>
      </c>
      <c r="U40" s="48">
        <v>0</v>
      </c>
      <c r="V40" s="48">
        <v>0</v>
      </c>
      <c r="W40" s="48">
        <v>0</v>
      </c>
      <c r="X40" s="48">
        <v>0</v>
      </c>
      <c r="Y40" s="49">
        <f t="shared" si="5"/>
        <v>0</v>
      </c>
      <c r="Z40" s="48">
        <v>0</v>
      </c>
      <c r="AA40" s="48">
        <v>0</v>
      </c>
      <c r="AB40" s="48">
        <v>0</v>
      </c>
      <c r="AC40" s="48">
        <v>0</v>
      </c>
      <c r="AD40" s="49">
        <v>500</v>
      </c>
      <c r="AE40" s="48">
        <v>500</v>
      </c>
      <c r="AF40" s="48">
        <v>0</v>
      </c>
      <c r="AG40" s="48">
        <v>0</v>
      </c>
      <c r="AH40" s="48">
        <v>0</v>
      </c>
      <c r="AI40" s="49">
        <v>500</v>
      </c>
      <c r="AJ40" s="48">
        <v>500</v>
      </c>
      <c r="AK40" s="48">
        <v>0</v>
      </c>
      <c r="AL40" s="48">
        <v>0</v>
      </c>
      <c r="AM40" s="48">
        <v>0</v>
      </c>
      <c r="AN40" s="61">
        <f t="shared" si="3"/>
        <v>1000</v>
      </c>
    </row>
    <row r="41" spans="1:40" ht="30" customHeight="1">
      <c r="A41" s="184" t="s">
        <v>145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6"/>
      <c r="Z41" s="206"/>
      <c r="AA41" s="206"/>
      <c r="AB41" s="206"/>
      <c r="AC41" s="206"/>
      <c r="AD41" s="206"/>
      <c r="AE41" s="206"/>
      <c r="AF41" s="206"/>
      <c r="AG41" s="206"/>
      <c r="AH41" s="206"/>
      <c r="AI41" s="206"/>
      <c r="AJ41" s="206"/>
      <c r="AK41" s="206"/>
      <c r="AL41" s="206"/>
      <c r="AM41" s="206"/>
      <c r="AN41" s="207"/>
    </row>
    <row r="42" spans="1:40" ht="63.75" customHeight="1">
      <c r="A42" s="90">
        <v>27</v>
      </c>
      <c r="B42" s="59" t="s">
        <v>35</v>
      </c>
      <c r="C42" s="11" t="s">
        <v>3</v>
      </c>
      <c r="D42" s="13" t="s">
        <v>158</v>
      </c>
      <c r="E42" s="94">
        <f>SUM(F42:G42)</f>
        <v>0</v>
      </c>
      <c r="F42" s="62">
        <v>0</v>
      </c>
      <c r="G42" s="62">
        <v>0</v>
      </c>
      <c r="H42" s="62">
        <v>0</v>
      </c>
      <c r="I42" s="62">
        <v>0</v>
      </c>
      <c r="J42" s="94">
        <f>K42+L42+M42+N42</f>
        <v>0</v>
      </c>
      <c r="K42" s="62">
        <v>0</v>
      </c>
      <c r="L42" s="62">
        <v>0</v>
      </c>
      <c r="M42" s="62">
        <v>0</v>
      </c>
      <c r="N42" s="62">
        <v>0</v>
      </c>
      <c r="O42" s="94">
        <f>P42+Q42+R42+S42</f>
        <v>0</v>
      </c>
      <c r="P42" s="62">
        <v>0</v>
      </c>
      <c r="Q42" s="62">
        <v>0</v>
      </c>
      <c r="R42" s="62">
        <v>0</v>
      </c>
      <c r="S42" s="62">
        <v>0</v>
      </c>
      <c r="T42" s="94">
        <v>0</v>
      </c>
      <c r="U42" s="62">
        <v>0</v>
      </c>
      <c r="V42" s="62">
        <v>0</v>
      </c>
      <c r="W42" s="62">
        <v>0</v>
      </c>
      <c r="X42" s="62">
        <v>0</v>
      </c>
      <c r="Y42" s="94">
        <v>0</v>
      </c>
      <c r="Z42" s="62">
        <v>0</v>
      </c>
      <c r="AA42" s="62">
        <v>0</v>
      </c>
      <c r="AB42" s="62">
        <v>0</v>
      </c>
      <c r="AC42" s="62">
        <v>0</v>
      </c>
      <c r="AD42" s="94">
        <v>421</v>
      </c>
      <c r="AE42" s="62">
        <v>421</v>
      </c>
      <c r="AF42" s="62">
        <v>0</v>
      </c>
      <c r="AG42" s="62">
        <v>0</v>
      </c>
      <c r="AH42" s="62">
        <v>0</v>
      </c>
      <c r="AI42" s="94">
        <v>421</v>
      </c>
      <c r="AJ42" s="62">
        <v>421</v>
      </c>
      <c r="AK42" s="62">
        <v>0</v>
      </c>
      <c r="AL42" s="62">
        <v>0</v>
      </c>
      <c r="AM42" s="62">
        <v>0</v>
      </c>
      <c r="AN42" s="94">
        <f t="shared" ref="AN42:AN56" si="6">SUM(E42,J42,O42,T42,Y42,AD42,AI42)</f>
        <v>842</v>
      </c>
    </row>
    <row r="43" spans="1:40" ht="91.5" customHeight="1">
      <c r="A43" s="90">
        <v>28</v>
      </c>
      <c r="B43" s="59" t="s">
        <v>111</v>
      </c>
      <c r="C43" s="11" t="s">
        <v>3</v>
      </c>
      <c r="D43" s="13" t="s">
        <v>71</v>
      </c>
      <c r="E43" s="94">
        <f t="shared" ref="E43:E56" si="7">SUM(F43:G43)</f>
        <v>0</v>
      </c>
      <c r="F43" s="62">
        <v>0</v>
      </c>
      <c r="G43" s="62">
        <v>0</v>
      </c>
      <c r="H43" s="62">
        <v>0</v>
      </c>
      <c r="I43" s="62">
        <v>0</v>
      </c>
      <c r="J43" s="94">
        <f>K43+L43+M43+N43</f>
        <v>8026</v>
      </c>
      <c r="K43" s="62">
        <v>8026</v>
      </c>
      <c r="L43" s="62">
        <v>0</v>
      </c>
      <c r="M43" s="62">
        <v>0</v>
      </c>
      <c r="N43" s="62">
        <v>0</v>
      </c>
      <c r="O43" s="94">
        <f>P43+Q43+R43+S43</f>
        <v>10000</v>
      </c>
      <c r="P43" s="62">
        <v>10000</v>
      </c>
      <c r="Q43" s="62">
        <v>0</v>
      </c>
      <c r="R43" s="62">
        <v>0</v>
      </c>
      <c r="S43" s="62">
        <v>0</v>
      </c>
      <c r="T43" s="94">
        <v>14190</v>
      </c>
      <c r="U43" s="62">
        <v>14190</v>
      </c>
      <c r="V43" s="62">
        <v>0</v>
      </c>
      <c r="W43" s="62">
        <v>0</v>
      </c>
      <c r="X43" s="62">
        <v>0</v>
      </c>
      <c r="Y43" s="94">
        <v>14190</v>
      </c>
      <c r="Z43" s="62">
        <v>14190</v>
      </c>
      <c r="AA43" s="62">
        <v>0</v>
      </c>
      <c r="AB43" s="62">
        <v>0</v>
      </c>
      <c r="AC43" s="62">
        <v>0</v>
      </c>
      <c r="AD43" s="94">
        <v>3786</v>
      </c>
      <c r="AE43" s="62">
        <v>3786</v>
      </c>
      <c r="AF43" s="62">
        <v>0</v>
      </c>
      <c r="AG43" s="62">
        <v>0</v>
      </c>
      <c r="AH43" s="62">
        <v>0</v>
      </c>
      <c r="AI43" s="94">
        <v>3786</v>
      </c>
      <c r="AJ43" s="62">
        <v>3786</v>
      </c>
      <c r="AK43" s="62">
        <v>0</v>
      </c>
      <c r="AL43" s="62">
        <v>0</v>
      </c>
      <c r="AM43" s="62">
        <v>0</v>
      </c>
      <c r="AN43" s="94">
        <f t="shared" si="6"/>
        <v>53978</v>
      </c>
    </row>
    <row r="44" spans="1:40" ht="66.599999999999994" customHeight="1">
      <c r="A44" s="90">
        <v>29</v>
      </c>
      <c r="B44" s="59" t="s">
        <v>95</v>
      </c>
      <c r="C44" s="11" t="s">
        <v>27</v>
      </c>
      <c r="D44" s="13" t="s">
        <v>70</v>
      </c>
      <c r="E44" s="94">
        <f>SUM(F44:G44)</f>
        <v>4700</v>
      </c>
      <c r="F44" s="62">
        <v>4700</v>
      </c>
      <c r="G44" s="62">
        <v>0</v>
      </c>
      <c r="H44" s="62">
        <v>0</v>
      </c>
      <c r="I44" s="62">
        <v>0</v>
      </c>
      <c r="J44" s="94">
        <f>SUM(K44:L44)</f>
        <v>0</v>
      </c>
      <c r="K44" s="62">
        <v>0</v>
      </c>
      <c r="L44" s="62">
        <v>0</v>
      </c>
      <c r="M44" s="62">
        <v>0</v>
      </c>
      <c r="N44" s="62">
        <v>0</v>
      </c>
      <c r="O44" s="94">
        <f>SUM(P44:Q44)</f>
        <v>1455</v>
      </c>
      <c r="P44" s="62">
        <v>1455</v>
      </c>
      <c r="Q44" s="62">
        <v>0</v>
      </c>
      <c r="R44" s="62">
        <v>0</v>
      </c>
      <c r="S44" s="62">
        <v>0</v>
      </c>
      <c r="T44" s="94">
        <v>0</v>
      </c>
      <c r="U44" s="62">
        <v>0</v>
      </c>
      <c r="V44" s="62">
        <v>0</v>
      </c>
      <c r="W44" s="62">
        <v>0</v>
      </c>
      <c r="X44" s="62">
        <v>0</v>
      </c>
      <c r="Y44" s="94">
        <v>0</v>
      </c>
      <c r="Z44" s="62">
        <v>0</v>
      </c>
      <c r="AA44" s="62">
        <v>0</v>
      </c>
      <c r="AB44" s="62">
        <v>0</v>
      </c>
      <c r="AC44" s="62">
        <v>0</v>
      </c>
      <c r="AD44" s="94">
        <v>3000</v>
      </c>
      <c r="AE44" s="62">
        <v>3000</v>
      </c>
      <c r="AF44" s="62">
        <v>0</v>
      </c>
      <c r="AG44" s="62">
        <v>0</v>
      </c>
      <c r="AH44" s="62">
        <v>0</v>
      </c>
      <c r="AI44" s="94">
        <v>3000</v>
      </c>
      <c r="AJ44" s="62">
        <v>3000</v>
      </c>
      <c r="AK44" s="62">
        <v>0</v>
      </c>
      <c r="AL44" s="62">
        <v>0</v>
      </c>
      <c r="AM44" s="62">
        <v>0</v>
      </c>
      <c r="AN44" s="94">
        <f>SUM(E44,J44,O44,T44,Y44,AD44,AI44)</f>
        <v>12155</v>
      </c>
    </row>
    <row r="45" spans="1:40" ht="59.45" customHeight="1">
      <c r="A45" s="90">
        <v>30</v>
      </c>
      <c r="B45" s="59" t="s">
        <v>0</v>
      </c>
      <c r="C45" s="11" t="s">
        <v>3</v>
      </c>
      <c r="D45" s="13" t="s">
        <v>158</v>
      </c>
      <c r="E45" s="94">
        <f t="shared" si="7"/>
        <v>0</v>
      </c>
      <c r="F45" s="62">
        <v>0</v>
      </c>
      <c r="G45" s="62">
        <v>0</v>
      </c>
      <c r="H45" s="62">
        <v>0</v>
      </c>
      <c r="I45" s="62">
        <v>0</v>
      </c>
      <c r="J45" s="94">
        <v>0</v>
      </c>
      <c r="K45" s="62">
        <v>0</v>
      </c>
      <c r="L45" s="62">
        <v>0</v>
      </c>
      <c r="M45" s="62">
        <v>0</v>
      </c>
      <c r="N45" s="62">
        <v>0</v>
      </c>
      <c r="O45" s="94">
        <f t="shared" ref="O45:O56" si="8">SUM(P45:Q45)</f>
        <v>0</v>
      </c>
      <c r="P45" s="62">
        <v>0</v>
      </c>
      <c r="Q45" s="62">
        <v>0</v>
      </c>
      <c r="R45" s="62">
        <v>0</v>
      </c>
      <c r="S45" s="62">
        <v>0</v>
      </c>
      <c r="T45" s="94">
        <v>0</v>
      </c>
      <c r="U45" s="62">
        <v>0</v>
      </c>
      <c r="V45" s="62">
        <v>0</v>
      </c>
      <c r="W45" s="62">
        <v>0</v>
      </c>
      <c r="X45" s="62">
        <v>0</v>
      </c>
      <c r="Y45" s="94">
        <v>0</v>
      </c>
      <c r="Z45" s="62">
        <v>0</v>
      </c>
      <c r="AA45" s="62">
        <v>0</v>
      </c>
      <c r="AB45" s="62">
        <v>0</v>
      </c>
      <c r="AC45" s="62">
        <v>0</v>
      </c>
      <c r="AD45" s="94">
        <v>800</v>
      </c>
      <c r="AE45" s="62">
        <v>800</v>
      </c>
      <c r="AF45" s="62">
        <v>0</v>
      </c>
      <c r="AG45" s="62">
        <v>0</v>
      </c>
      <c r="AH45" s="62">
        <v>0</v>
      </c>
      <c r="AI45" s="94">
        <v>800</v>
      </c>
      <c r="AJ45" s="62">
        <v>800</v>
      </c>
      <c r="AK45" s="62">
        <v>0</v>
      </c>
      <c r="AL45" s="62">
        <v>0</v>
      </c>
      <c r="AM45" s="62">
        <v>0</v>
      </c>
      <c r="AN45" s="94">
        <f t="shared" si="6"/>
        <v>1600</v>
      </c>
    </row>
    <row r="46" spans="1:40" s="5" customFormat="1" ht="64.900000000000006" customHeight="1">
      <c r="A46" s="88">
        <v>31</v>
      </c>
      <c r="B46" s="59" t="s">
        <v>105</v>
      </c>
      <c r="C46" s="11" t="s">
        <v>3</v>
      </c>
      <c r="D46" s="13" t="s">
        <v>70</v>
      </c>
      <c r="E46" s="94">
        <f t="shared" si="7"/>
        <v>297</v>
      </c>
      <c r="F46" s="99">
        <v>297</v>
      </c>
      <c r="G46" s="62">
        <v>0</v>
      </c>
      <c r="H46" s="62">
        <v>0</v>
      </c>
      <c r="I46" s="62">
        <v>0</v>
      </c>
      <c r="J46" s="94">
        <f t="shared" ref="J46:J56" si="9">SUM(K46:L46)</f>
        <v>1888</v>
      </c>
      <c r="K46" s="99">
        <f>2300-206-206</f>
        <v>1888</v>
      </c>
      <c r="L46" s="62">
        <v>0</v>
      </c>
      <c r="M46" s="62">
        <v>0</v>
      </c>
      <c r="N46" s="62">
        <v>0</v>
      </c>
      <c r="O46" s="94">
        <f t="shared" si="8"/>
        <v>0</v>
      </c>
      <c r="P46" s="62">
        <v>0</v>
      </c>
      <c r="Q46" s="62">
        <v>0</v>
      </c>
      <c r="R46" s="62">
        <v>0</v>
      </c>
      <c r="S46" s="62">
        <v>0</v>
      </c>
      <c r="T46" s="94">
        <f>U46+V46</f>
        <v>2112</v>
      </c>
      <c r="U46" s="62">
        <v>2112</v>
      </c>
      <c r="V46" s="62">
        <v>0</v>
      </c>
      <c r="W46" s="62">
        <v>0</v>
      </c>
      <c r="X46" s="62">
        <v>0</v>
      </c>
      <c r="Y46" s="94">
        <f>Z46+AA46</f>
        <v>0</v>
      </c>
      <c r="Z46" s="62">
        <v>0</v>
      </c>
      <c r="AA46" s="62">
        <v>0</v>
      </c>
      <c r="AB46" s="62">
        <v>0</v>
      </c>
      <c r="AC46" s="62">
        <v>0</v>
      </c>
      <c r="AD46" s="94">
        <f>AE46+AF46</f>
        <v>600</v>
      </c>
      <c r="AE46" s="62">
        <f>600</f>
        <v>600</v>
      </c>
      <c r="AF46" s="62">
        <v>0</v>
      </c>
      <c r="AG46" s="62">
        <v>0</v>
      </c>
      <c r="AH46" s="62">
        <v>0</v>
      </c>
      <c r="AI46" s="94">
        <v>600</v>
      </c>
      <c r="AJ46" s="62">
        <v>600</v>
      </c>
      <c r="AK46" s="62">
        <v>0</v>
      </c>
      <c r="AL46" s="62">
        <v>0</v>
      </c>
      <c r="AM46" s="62">
        <v>0</v>
      </c>
      <c r="AN46" s="94">
        <f t="shared" si="6"/>
        <v>5497</v>
      </c>
    </row>
    <row r="47" spans="1:40" ht="65.45" customHeight="1">
      <c r="A47" s="90">
        <v>32</v>
      </c>
      <c r="B47" s="59" t="s">
        <v>96</v>
      </c>
      <c r="C47" s="11" t="s">
        <v>3</v>
      </c>
      <c r="D47" s="13" t="s">
        <v>70</v>
      </c>
      <c r="E47" s="94">
        <f t="shared" si="7"/>
        <v>1458</v>
      </c>
      <c r="F47" s="99">
        <f>5267-3802-4-3</f>
        <v>1458</v>
      </c>
      <c r="G47" s="62">
        <v>0</v>
      </c>
      <c r="H47" s="62">
        <v>0</v>
      </c>
      <c r="I47" s="62">
        <v>0</v>
      </c>
      <c r="J47" s="94">
        <f t="shared" si="9"/>
        <v>0</v>
      </c>
      <c r="K47" s="99">
        <v>0</v>
      </c>
      <c r="L47" s="62">
        <v>0</v>
      </c>
      <c r="M47" s="62">
        <v>0</v>
      </c>
      <c r="N47" s="62">
        <v>0</v>
      </c>
      <c r="O47" s="94">
        <f t="shared" si="8"/>
        <v>0</v>
      </c>
      <c r="P47" s="62">
        <v>0</v>
      </c>
      <c r="Q47" s="62">
        <v>0</v>
      </c>
      <c r="R47" s="62">
        <v>0</v>
      </c>
      <c r="S47" s="62">
        <v>0</v>
      </c>
      <c r="T47" s="94">
        <f>U47+V47</f>
        <v>13475</v>
      </c>
      <c r="U47" s="62">
        <v>13475</v>
      </c>
      <c r="V47" s="62">
        <v>0</v>
      </c>
      <c r="W47" s="62">
        <v>0</v>
      </c>
      <c r="X47" s="62">
        <v>0</v>
      </c>
      <c r="Y47" s="94">
        <f>Z47+AA47</f>
        <v>12275</v>
      </c>
      <c r="Z47" s="62">
        <v>12275</v>
      </c>
      <c r="AA47" s="62">
        <v>0</v>
      </c>
      <c r="AB47" s="62">
        <v>0</v>
      </c>
      <c r="AC47" s="62">
        <v>0</v>
      </c>
      <c r="AD47" s="94">
        <f>AE47+AF47</f>
        <v>5000</v>
      </c>
      <c r="AE47" s="62">
        <f>5000</f>
        <v>5000</v>
      </c>
      <c r="AF47" s="62">
        <v>0</v>
      </c>
      <c r="AG47" s="62">
        <v>0</v>
      </c>
      <c r="AH47" s="62">
        <v>0</v>
      </c>
      <c r="AI47" s="94">
        <f>AJ47+AK47</f>
        <v>5000</v>
      </c>
      <c r="AJ47" s="62">
        <f>5000</f>
        <v>5000</v>
      </c>
      <c r="AK47" s="62">
        <v>0</v>
      </c>
      <c r="AL47" s="62">
        <v>0</v>
      </c>
      <c r="AM47" s="62">
        <v>0</v>
      </c>
      <c r="AN47" s="94">
        <f t="shared" si="6"/>
        <v>37208</v>
      </c>
    </row>
    <row r="48" spans="1:40" ht="77.45" customHeight="1">
      <c r="A48" s="90">
        <v>33</v>
      </c>
      <c r="B48" s="59" t="s">
        <v>73</v>
      </c>
      <c r="C48" s="11" t="s">
        <v>3</v>
      </c>
      <c r="D48" s="13" t="s">
        <v>70</v>
      </c>
      <c r="E48" s="94">
        <f t="shared" si="7"/>
        <v>170</v>
      </c>
      <c r="F48" s="62">
        <v>170</v>
      </c>
      <c r="G48" s="62">
        <v>0</v>
      </c>
      <c r="H48" s="62">
        <v>0</v>
      </c>
      <c r="I48" s="62">
        <v>0</v>
      </c>
      <c r="J48" s="94">
        <f t="shared" si="9"/>
        <v>0</v>
      </c>
      <c r="K48" s="62">
        <v>0</v>
      </c>
      <c r="L48" s="62">
        <v>0</v>
      </c>
      <c r="M48" s="62">
        <v>0</v>
      </c>
      <c r="N48" s="62">
        <v>0</v>
      </c>
      <c r="O48" s="94">
        <f t="shared" si="8"/>
        <v>0</v>
      </c>
      <c r="P48" s="62">
        <v>0</v>
      </c>
      <c r="Q48" s="62">
        <v>0</v>
      </c>
      <c r="R48" s="62">
        <v>0</v>
      </c>
      <c r="S48" s="62">
        <v>0</v>
      </c>
      <c r="T48" s="94">
        <v>0</v>
      </c>
      <c r="U48" s="62">
        <v>0</v>
      </c>
      <c r="V48" s="62">
        <v>0</v>
      </c>
      <c r="W48" s="62">
        <v>0</v>
      </c>
      <c r="X48" s="62">
        <v>0</v>
      </c>
      <c r="Y48" s="94">
        <f>Z48+AA48+AB48+AC48</f>
        <v>0</v>
      </c>
      <c r="Z48" s="62">
        <v>0</v>
      </c>
      <c r="AA48" s="62">
        <v>0</v>
      </c>
      <c r="AB48" s="62">
        <v>0</v>
      </c>
      <c r="AC48" s="62">
        <v>0</v>
      </c>
      <c r="AD48" s="94">
        <v>200</v>
      </c>
      <c r="AE48" s="62">
        <v>200</v>
      </c>
      <c r="AF48" s="62">
        <v>0</v>
      </c>
      <c r="AG48" s="62">
        <v>0</v>
      </c>
      <c r="AH48" s="62">
        <v>0</v>
      </c>
      <c r="AI48" s="94">
        <v>200</v>
      </c>
      <c r="AJ48" s="62">
        <v>200</v>
      </c>
      <c r="AK48" s="62">
        <v>0</v>
      </c>
      <c r="AL48" s="62">
        <v>0</v>
      </c>
      <c r="AM48" s="62">
        <v>0</v>
      </c>
      <c r="AN48" s="94">
        <f t="shared" si="6"/>
        <v>570</v>
      </c>
    </row>
    <row r="49" spans="1:41" s="5" customFormat="1" ht="71.45" customHeight="1">
      <c r="A49" s="90">
        <v>34</v>
      </c>
      <c r="B49" s="59" t="s">
        <v>97</v>
      </c>
      <c r="C49" s="11" t="s">
        <v>3</v>
      </c>
      <c r="D49" s="13" t="s">
        <v>71</v>
      </c>
      <c r="E49" s="94">
        <f t="shared" si="7"/>
        <v>0</v>
      </c>
      <c r="F49" s="62">
        <f>3162-3162</f>
        <v>0</v>
      </c>
      <c r="G49" s="62">
        <v>0</v>
      </c>
      <c r="H49" s="62">
        <v>0</v>
      </c>
      <c r="I49" s="62">
        <v>0</v>
      </c>
      <c r="J49" s="94">
        <f t="shared" si="9"/>
        <v>2018</v>
      </c>
      <c r="K49" s="62">
        <f>3277-344-343-31-541</f>
        <v>2018</v>
      </c>
      <c r="L49" s="62">
        <v>0</v>
      </c>
      <c r="M49" s="62">
        <v>0</v>
      </c>
      <c r="N49" s="62">
        <v>0</v>
      </c>
      <c r="O49" s="94">
        <f t="shared" si="8"/>
        <v>0</v>
      </c>
      <c r="P49" s="62">
        <v>0</v>
      </c>
      <c r="Q49" s="62">
        <v>0</v>
      </c>
      <c r="R49" s="62">
        <v>0</v>
      </c>
      <c r="S49" s="62">
        <v>0</v>
      </c>
      <c r="T49" s="94">
        <v>0</v>
      </c>
      <c r="U49" s="62">
        <v>0</v>
      </c>
      <c r="V49" s="62">
        <v>0</v>
      </c>
      <c r="W49" s="62">
        <v>0</v>
      </c>
      <c r="X49" s="62">
        <v>0</v>
      </c>
      <c r="Y49" s="94">
        <f>Z49+AA49+AB49+AC49</f>
        <v>0</v>
      </c>
      <c r="Z49" s="62">
        <v>0</v>
      </c>
      <c r="AA49" s="62">
        <v>0</v>
      </c>
      <c r="AB49" s="62">
        <v>0</v>
      </c>
      <c r="AC49" s="62">
        <v>0</v>
      </c>
      <c r="AD49" s="94">
        <v>3000</v>
      </c>
      <c r="AE49" s="62">
        <v>3000</v>
      </c>
      <c r="AF49" s="62">
        <v>0</v>
      </c>
      <c r="AG49" s="62">
        <v>0</v>
      </c>
      <c r="AH49" s="62">
        <v>0</v>
      </c>
      <c r="AI49" s="94">
        <v>3000</v>
      </c>
      <c r="AJ49" s="62">
        <v>3000</v>
      </c>
      <c r="AK49" s="62">
        <v>0</v>
      </c>
      <c r="AL49" s="62">
        <v>0</v>
      </c>
      <c r="AM49" s="62">
        <v>0</v>
      </c>
      <c r="AN49" s="94">
        <f t="shared" si="6"/>
        <v>8018</v>
      </c>
    </row>
    <row r="50" spans="1:41" ht="60" customHeight="1">
      <c r="A50" s="90">
        <v>35</v>
      </c>
      <c r="B50" s="59" t="s">
        <v>106</v>
      </c>
      <c r="C50" s="11" t="s">
        <v>2</v>
      </c>
      <c r="D50" s="13" t="s">
        <v>158</v>
      </c>
      <c r="E50" s="94">
        <f t="shared" si="7"/>
        <v>0</v>
      </c>
      <c r="F50" s="62">
        <v>0</v>
      </c>
      <c r="G50" s="62">
        <v>0</v>
      </c>
      <c r="H50" s="62">
        <v>0</v>
      </c>
      <c r="I50" s="62">
        <v>0</v>
      </c>
      <c r="J50" s="94">
        <f t="shared" si="9"/>
        <v>0</v>
      </c>
      <c r="K50" s="62">
        <v>0</v>
      </c>
      <c r="L50" s="62">
        <v>0</v>
      </c>
      <c r="M50" s="62">
        <v>0</v>
      </c>
      <c r="N50" s="62">
        <v>0</v>
      </c>
      <c r="O50" s="94">
        <f t="shared" si="8"/>
        <v>0</v>
      </c>
      <c r="P50" s="62">
        <v>0</v>
      </c>
      <c r="Q50" s="62">
        <v>0</v>
      </c>
      <c r="R50" s="62">
        <v>0</v>
      </c>
      <c r="S50" s="62">
        <v>0</v>
      </c>
      <c r="T50" s="94">
        <v>0</v>
      </c>
      <c r="U50" s="62">
        <v>0</v>
      </c>
      <c r="V50" s="62">
        <v>0</v>
      </c>
      <c r="W50" s="62">
        <v>0</v>
      </c>
      <c r="X50" s="62">
        <v>0</v>
      </c>
      <c r="Y50" s="94">
        <f>Z50+AA50+AB50+AC50</f>
        <v>0</v>
      </c>
      <c r="Z50" s="62">
        <v>0</v>
      </c>
      <c r="AA50" s="62">
        <v>0</v>
      </c>
      <c r="AB50" s="62">
        <v>0</v>
      </c>
      <c r="AC50" s="62">
        <v>0</v>
      </c>
      <c r="AD50" s="94">
        <v>500</v>
      </c>
      <c r="AE50" s="62">
        <v>500</v>
      </c>
      <c r="AF50" s="62">
        <v>0</v>
      </c>
      <c r="AG50" s="62">
        <v>0</v>
      </c>
      <c r="AH50" s="62">
        <v>0</v>
      </c>
      <c r="AI50" s="94">
        <v>500</v>
      </c>
      <c r="AJ50" s="62">
        <v>500</v>
      </c>
      <c r="AK50" s="62">
        <v>0</v>
      </c>
      <c r="AL50" s="62">
        <v>0</v>
      </c>
      <c r="AM50" s="62">
        <v>0</v>
      </c>
      <c r="AN50" s="94">
        <f t="shared" si="6"/>
        <v>1000</v>
      </c>
    </row>
    <row r="51" spans="1:41" ht="65.45" customHeight="1">
      <c r="A51" s="90">
        <v>36</v>
      </c>
      <c r="B51" s="59" t="s">
        <v>36</v>
      </c>
      <c r="C51" s="11" t="s">
        <v>3</v>
      </c>
      <c r="D51" s="13" t="s">
        <v>158</v>
      </c>
      <c r="E51" s="94">
        <f t="shared" si="7"/>
        <v>0</v>
      </c>
      <c r="F51" s="62">
        <v>0</v>
      </c>
      <c r="G51" s="62">
        <v>0</v>
      </c>
      <c r="H51" s="62">
        <v>0</v>
      </c>
      <c r="I51" s="62">
        <v>0</v>
      </c>
      <c r="J51" s="94">
        <f t="shared" si="9"/>
        <v>0</v>
      </c>
      <c r="K51" s="62">
        <v>0</v>
      </c>
      <c r="L51" s="62">
        <v>0</v>
      </c>
      <c r="M51" s="62">
        <v>0</v>
      </c>
      <c r="N51" s="62">
        <v>0</v>
      </c>
      <c r="O51" s="94">
        <f t="shared" si="8"/>
        <v>0</v>
      </c>
      <c r="P51" s="62">
        <v>0</v>
      </c>
      <c r="Q51" s="62">
        <v>0</v>
      </c>
      <c r="R51" s="62">
        <v>0</v>
      </c>
      <c r="S51" s="62">
        <v>0</v>
      </c>
      <c r="T51" s="94">
        <v>0</v>
      </c>
      <c r="U51" s="62">
        <v>0</v>
      </c>
      <c r="V51" s="62">
        <v>0</v>
      </c>
      <c r="W51" s="62">
        <v>0</v>
      </c>
      <c r="X51" s="62">
        <v>0</v>
      </c>
      <c r="Y51" s="94">
        <f>Z51+AA51+AB51+AC51</f>
        <v>0</v>
      </c>
      <c r="Z51" s="62">
        <v>0</v>
      </c>
      <c r="AA51" s="62">
        <v>0</v>
      </c>
      <c r="AB51" s="62">
        <v>0</v>
      </c>
      <c r="AC51" s="62">
        <v>0</v>
      </c>
      <c r="AD51" s="94">
        <v>5000</v>
      </c>
      <c r="AE51" s="62">
        <v>5000</v>
      </c>
      <c r="AF51" s="62">
        <v>0</v>
      </c>
      <c r="AG51" s="62">
        <v>0</v>
      </c>
      <c r="AH51" s="62">
        <v>0</v>
      </c>
      <c r="AI51" s="94">
        <v>5000</v>
      </c>
      <c r="AJ51" s="62">
        <v>5000</v>
      </c>
      <c r="AK51" s="62">
        <v>0</v>
      </c>
      <c r="AL51" s="62">
        <v>0</v>
      </c>
      <c r="AM51" s="62">
        <v>0</v>
      </c>
      <c r="AN51" s="94">
        <f t="shared" si="6"/>
        <v>10000</v>
      </c>
    </row>
    <row r="52" spans="1:41" ht="75.599999999999994" customHeight="1">
      <c r="A52" s="90">
        <v>37</v>
      </c>
      <c r="B52" s="59" t="s">
        <v>90</v>
      </c>
      <c r="C52" s="32" t="s">
        <v>28</v>
      </c>
      <c r="D52" s="13" t="s">
        <v>70</v>
      </c>
      <c r="E52" s="94">
        <f t="shared" si="7"/>
        <v>1597</v>
      </c>
      <c r="F52" s="62">
        <f>3500+117-2020</f>
        <v>1597</v>
      </c>
      <c r="G52" s="62">
        <v>0</v>
      </c>
      <c r="H52" s="62">
        <v>0</v>
      </c>
      <c r="I52" s="62">
        <v>0</v>
      </c>
      <c r="J52" s="94">
        <f t="shared" si="9"/>
        <v>5766.6</v>
      </c>
      <c r="K52" s="62">
        <f>1180+4138-320+520+40-124+332.6</f>
        <v>5766.6</v>
      </c>
      <c r="L52" s="62">
        <v>0</v>
      </c>
      <c r="M52" s="62">
        <v>0</v>
      </c>
      <c r="N52" s="62">
        <v>0</v>
      </c>
      <c r="O52" s="94">
        <f t="shared" si="8"/>
        <v>0</v>
      </c>
      <c r="P52" s="62">
        <v>0</v>
      </c>
      <c r="Q52" s="62">
        <v>0</v>
      </c>
      <c r="R52" s="62">
        <v>0</v>
      </c>
      <c r="S52" s="62">
        <v>0</v>
      </c>
      <c r="T52" s="94">
        <v>0</v>
      </c>
      <c r="U52" s="62">
        <v>0</v>
      </c>
      <c r="V52" s="62">
        <v>0</v>
      </c>
      <c r="W52" s="62">
        <v>0</v>
      </c>
      <c r="X52" s="62">
        <v>0</v>
      </c>
      <c r="Y52" s="94">
        <f>Z52+AA52+AB52+AC52</f>
        <v>0</v>
      </c>
      <c r="Z52" s="62">
        <v>0</v>
      </c>
      <c r="AA52" s="62">
        <v>0</v>
      </c>
      <c r="AB52" s="62">
        <v>0</v>
      </c>
      <c r="AC52" s="62">
        <v>0</v>
      </c>
      <c r="AD52" s="94">
        <v>3500</v>
      </c>
      <c r="AE52" s="62">
        <v>3500</v>
      </c>
      <c r="AF52" s="62">
        <v>0</v>
      </c>
      <c r="AG52" s="62">
        <v>0</v>
      </c>
      <c r="AH52" s="62">
        <v>0</v>
      </c>
      <c r="AI52" s="94">
        <v>3500</v>
      </c>
      <c r="AJ52" s="62">
        <v>3500</v>
      </c>
      <c r="AK52" s="62">
        <v>0</v>
      </c>
      <c r="AL52" s="62">
        <v>0</v>
      </c>
      <c r="AM52" s="62">
        <v>0</v>
      </c>
      <c r="AN52" s="94">
        <f t="shared" si="6"/>
        <v>14363.6</v>
      </c>
    </row>
    <row r="53" spans="1:41" ht="75.75" customHeight="1">
      <c r="A53" s="90">
        <v>38</v>
      </c>
      <c r="B53" s="65" t="s">
        <v>91</v>
      </c>
      <c r="C53" s="32" t="s">
        <v>92</v>
      </c>
      <c r="D53" s="13" t="s">
        <v>160</v>
      </c>
      <c r="E53" s="94">
        <f t="shared" si="7"/>
        <v>0</v>
      </c>
      <c r="F53" s="62">
        <v>0</v>
      </c>
      <c r="G53" s="62">
        <v>0</v>
      </c>
      <c r="H53" s="62">
        <v>0</v>
      </c>
      <c r="I53" s="62">
        <v>0</v>
      </c>
      <c r="J53" s="94">
        <f t="shared" si="9"/>
        <v>0</v>
      </c>
      <c r="K53" s="62">
        <v>0</v>
      </c>
      <c r="L53" s="62">
        <v>0</v>
      </c>
      <c r="M53" s="62">
        <v>0</v>
      </c>
      <c r="N53" s="62">
        <v>0</v>
      </c>
      <c r="O53" s="94">
        <f t="shared" si="8"/>
        <v>0</v>
      </c>
      <c r="P53" s="62">
        <v>0</v>
      </c>
      <c r="Q53" s="62">
        <v>0</v>
      </c>
      <c r="R53" s="62">
        <v>0</v>
      </c>
      <c r="S53" s="62">
        <v>0</v>
      </c>
      <c r="T53" s="94">
        <v>3083</v>
      </c>
      <c r="U53" s="62">
        <v>3083</v>
      </c>
      <c r="V53" s="62">
        <v>0</v>
      </c>
      <c r="W53" s="62">
        <v>0</v>
      </c>
      <c r="X53" s="62">
        <v>0</v>
      </c>
      <c r="Y53" s="94">
        <v>0</v>
      </c>
      <c r="Z53" s="62">
        <v>0</v>
      </c>
      <c r="AA53" s="62">
        <v>0</v>
      </c>
      <c r="AB53" s="62">
        <v>0</v>
      </c>
      <c r="AC53" s="62">
        <v>0</v>
      </c>
      <c r="AD53" s="94">
        <v>10000</v>
      </c>
      <c r="AE53" s="62">
        <v>10000</v>
      </c>
      <c r="AF53" s="62">
        <v>0</v>
      </c>
      <c r="AG53" s="62">
        <v>0</v>
      </c>
      <c r="AH53" s="62">
        <v>0</v>
      </c>
      <c r="AI53" s="94">
        <v>10000</v>
      </c>
      <c r="AJ53" s="62">
        <v>10000</v>
      </c>
      <c r="AK53" s="62">
        <v>0</v>
      </c>
      <c r="AL53" s="62">
        <v>0</v>
      </c>
      <c r="AM53" s="62">
        <v>0</v>
      </c>
      <c r="AN53" s="94">
        <f t="shared" si="6"/>
        <v>23083</v>
      </c>
    </row>
    <row r="54" spans="1:41" ht="77.25" customHeight="1">
      <c r="A54" s="90">
        <v>39</v>
      </c>
      <c r="B54" s="68" t="s">
        <v>93</v>
      </c>
      <c r="C54" s="32" t="s">
        <v>30</v>
      </c>
      <c r="D54" s="25">
        <v>2014</v>
      </c>
      <c r="E54" s="94">
        <f t="shared" si="7"/>
        <v>250</v>
      </c>
      <c r="F54" s="62">
        <v>250</v>
      </c>
      <c r="G54" s="62">
        <v>0</v>
      </c>
      <c r="H54" s="62">
        <v>0</v>
      </c>
      <c r="I54" s="62">
        <v>0</v>
      </c>
      <c r="J54" s="94">
        <f t="shared" si="9"/>
        <v>0</v>
      </c>
      <c r="K54" s="62">
        <v>0</v>
      </c>
      <c r="L54" s="62">
        <v>0</v>
      </c>
      <c r="M54" s="62">
        <v>0</v>
      </c>
      <c r="N54" s="62">
        <v>0</v>
      </c>
      <c r="O54" s="94">
        <f t="shared" si="8"/>
        <v>0</v>
      </c>
      <c r="P54" s="62">
        <v>0</v>
      </c>
      <c r="Q54" s="62">
        <v>0</v>
      </c>
      <c r="R54" s="62">
        <v>0</v>
      </c>
      <c r="S54" s="62">
        <v>0</v>
      </c>
      <c r="T54" s="94">
        <v>0</v>
      </c>
      <c r="U54" s="62">
        <v>0</v>
      </c>
      <c r="V54" s="62">
        <v>0</v>
      </c>
      <c r="W54" s="62">
        <v>0</v>
      </c>
      <c r="X54" s="62">
        <v>0</v>
      </c>
      <c r="Y54" s="94">
        <v>0</v>
      </c>
      <c r="Z54" s="62">
        <v>0</v>
      </c>
      <c r="AA54" s="62">
        <v>0</v>
      </c>
      <c r="AB54" s="62">
        <v>0</v>
      </c>
      <c r="AC54" s="62">
        <v>0</v>
      </c>
      <c r="AD54" s="94">
        <v>0</v>
      </c>
      <c r="AE54" s="62">
        <v>0</v>
      </c>
      <c r="AF54" s="62">
        <v>0</v>
      </c>
      <c r="AG54" s="62">
        <v>0</v>
      </c>
      <c r="AH54" s="62">
        <v>0</v>
      </c>
      <c r="AI54" s="94">
        <v>0</v>
      </c>
      <c r="AJ54" s="62">
        <v>0</v>
      </c>
      <c r="AK54" s="62">
        <v>0</v>
      </c>
      <c r="AL54" s="62">
        <v>0</v>
      </c>
      <c r="AM54" s="62">
        <v>0</v>
      </c>
      <c r="AN54" s="94">
        <f t="shared" si="6"/>
        <v>250</v>
      </c>
    </row>
    <row r="55" spans="1:41" ht="75" customHeight="1">
      <c r="A55" s="90">
        <v>40</v>
      </c>
      <c r="B55" s="68" t="s">
        <v>94</v>
      </c>
      <c r="C55" s="32" t="s">
        <v>29</v>
      </c>
      <c r="D55" s="25" t="s">
        <v>162</v>
      </c>
      <c r="E55" s="94">
        <f t="shared" si="7"/>
        <v>13669</v>
      </c>
      <c r="F55" s="62">
        <f>6351+6964+354</f>
        <v>13669</v>
      </c>
      <c r="G55" s="62">
        <v>0</v>
      </c>
      <c r="H55" s="62">
        <v>0</v>
      </c>
      <c r="I55" s="62">
        <v>0</v>
      </c>
      <c r="J55" s="94">
        <f t="shared" si="9"/>
        <v>5002</v>
      </c>
      <c r="K55" s="62">
        <v>5002</v>
      </c>
      <c r="L55" s="62">
        <v>0</v>
      </c>
      <c r="M55" s="62">
        <v>0</v>
      </c>
      <c r="N55" s="62">
        <v>0</v>
      </c>
      <c r="O55" s="94">
        <f t="shared" si="8"/>
        <v>4076</v>
      </c>
      <c r="P55" s="62">
        <v>4076</v>
      </c>
      <c r="Q55" s="62">
        <v>0</v>
      </c>
      <c r="R55" s="62">
        <v>0</v>
      </c>
      <c r="S55" s="62">
        <v>0</v>
      </c>
      <c r="T55" s="94">
        <v>6155</v>
      </c>
      <c r="U55" s="62">
        <v>6155</v>
      </c>
      <c r="V55" s="62">
        <v>0</v>
      </c>
      <c r="W55" s="62">
        <v>0</v>
      </c>
      <c r="X55" s="62">
        <v>0</v>
      </c>
      <c r="Y55" s="94">
        <v>6155</v>
      </c>
      <c r="Z55" s="62">
        <v>6155</v>
      </c>
      <c r="AA55" s="62">
        <v>0</v>
      </c>
      <c r="AB55" s="62">
        <v>0</v>
      </c>
      <c r="AC55" s="62">
        <v>0</v>
      </c>
      <c r="AD55" s="94">
        <v>0</v>
      </c>
      <c r="AE55" s="62">
        <v>0</v>
      </c>
      <c r="AF55" s="62">
        <v>0</v>
      </c>
      <c r="AG55" s="62">
        <v>0</v>
      </c>
      <c r="AH55" s="62">
        <v>0</v>
      </c>
      <c r="AI55" s="94">
        <v>0</v>
      </c>
      <c r="AJ55" s="62">
        <v>0</v>
      </c>
      <c r="AK55" s="62">
        <v>0</v>
      </c>
      <c r="AL55" s="62">
        <v>0</v>
      </c>
      <c r="AM55" s="62">
        <v>0</v>
      </c>
      <c r="AN55" s="94">
        <f t="shared" si="6"/>
        <v>35057</v>
      </c>
    </row>
    <row r="56" spans="1:41" ht="74.45" customHeight="1">
      <c r="A56" s="90">
        <v>41</v>
      </c>
      <c r="B56" s="68" t="s">
        <v>118</v>
      </c>
      <c r="C56" s="32" t="s">
        <v>29</v>
      </c>
      <c r="D56" s="25" t="s">
        <v>163</v>
      </c>
      <c r="E56" s="94">
        <f t="shared" si="7"/>
        <v>0</v>
      </c>
      <c r="F56" s="62">
        <v>0</v>
      </c>
      <c r="G56" s="62">
        <v>0</v>
      </c>
      <c r="H56" s="62">
        <v>0</v>
      </c>
      <c r="I56" s="62">
        <v>0</v>
      </c>
      <c r="J56" s="94">
        <f t="shared" si="9"/>
        <v>2277</v>
      </c>
      <c r="K56" s="62">
        <v>2277</v>
      </c>
      <c r="L56" s="62">
        <v>0</v>
      </c>
      <c r="M56" s="62">
        <v>0</v>
      </c>
      <c r="N56" s="62">
        <v>0</v>
      </c>
      <c r="O56" s="94">
        <f t="shared" si="8"/>
        <v>3431</v>
      </c>
      <c r="P56" s="62">
        <v>3431</v>
      </c>
      <c r="Q56" s="62">
        <v>0</v>
      </c>
      <c r="R56" s="62">
        <v>0</v>
      </c>
      <c r="S56" s="62">
        <v>0</v>
      </c>
      <c r="T56" s="94">
        <v>2791</v>
      </c>
      <c r="U56" s="62">
        <v>2791</v>
      </c>
      <c r="V56" s="62">
        <v>0</v>
      </c>
      <c r="W56" s="62">
        <v>0</v>
      </c>
      <c r="X56" s="62">
        <v>0</v>
      </c>
      <c r="Y56" s="94">
        <v>2947</v>
      </c>
      <c r="Z56" s="62">
        <v>2947</v>
      </c>
      <c r="AA56" s="62">
        <v>0</v>
      </c>
      <c r="AB56" s="62">
        <v>0</v>
      </c>
      <c r="AC56" s="62">
        <v>0</v>
      </c>
      <c r="AD56" s="94">
        <v>0</v>
      </c>
      <c r="AE56" s="62">
        <v>0</v>
      </c>
      <c r="AF56" s="62">
        <v>0</v>
      </c>
      <c r="AG56" s="62">
        <v>0</v>
      </c>
      <c r="AH56" s="62">
        <v>0</v>
      </c>
      <c r="AI56" s="94">
        <v>0</v>
      </c>
      <c r="AJ56" s="62">
        <v>0</v>
      </c>
      <c r="AK56" s="62">
        <v>0</v>
      </c>
      <c r="AL56" s="62">
        <v>0</v>
      </c>
      <c r="AM56" s="62">
        <v>0</v>
      </c>
      <c r="AN56" s="94">
        <f t="shared" si="6"/>
        <v>11446</v>
      </c>
    </row>
    <row r="57" spans="1:41" ht="66" customHeight="1">
      <c r="A57" s="90">
        <v>42</v>
      </c>
      <c r="B57" s="68" t="s">
        <v>20</v>
      </c>
      <c r="C57" s="11" t="s">
        <v>8</v>
      </c>
      <c r="D57" s="13" t="s">
        <v>158</v>
      </c>
      <c r="E57" s="94">
        <f>SUM(F57:G57)</f>
        <v>0</v>
      </c>
      <c r="F57" s="62">
        <v>0</v>
      </c>
      <c r="G57" s="62">
        <v>0</v>
      </c>
      <c r="H57" s="62">
        <v>0</v>
      </c>
      <c r="I57" s="62">
        <v>0</v>
      </c>
      <c r="J57" s="94">
        <f>SUM(K57:L57)</f>
        <v>0</v>
      </c>
      <c r="K57" s="62">
        <v>0</v>
      </c>
      <c r="L57" s="62">
        <v>0</v>
      </c>
      <c r="M57" s="62">
        <v>0</v>
      </c>
      <c r="N57" s="62">
        <v>0</v>
      </c>
      <c r="O57" s="94">
        <f>SUM(P57:Q57)</f>
        <v>0</v>
      </c>
      <c r="P57" s="62">
        <v>0</v>
      </c>
      <c r="Q57" s="62">
        <v>0</v>
      </c>
      <c r="R57" s="62">
        <v>0</v>
      </c>
      <c r="S57" s="62">
        <v>0</v>
      </c>
      <c r="T57" s="94">
        <v>0</v>
      </c>
      <c r="U57" s="62">
        <v>0</v>
      </c>
      <c r="V57" s="62">
        <v>0</v>
      </c>
      <c r="W57" s="62">
        <v>0</v>
      </c>
      <c r="X57" s="62">
        <v>0</v>
      </c>
      <c r="Y57" s="94">
        <v>0</v>
      </c>
      <c r="Z57" s="62">
        <v>0</v>
      </c>
      <c r="AA57" s="62">
        <v>0</v>
      </c>
      <c r="AB57" s="62">
        <v>0</v>
      </c>
      <c r="AC57" s="62">
        <v>0</v>
      </c>
      <c r="AD57" s="94">
        <v>1500</v>
      </c>
      <c r="AE57" s="62">
        <v>1500</v>
      </c>
      <c r="AF57" s="62">
        <v>0</v>
      </c>
      <c r="AG57" s="62">
        <v>0</v>
      </c>
      <c r="AH57" s="62">
        <v>0</v>
      </c>
      <c r="AI57" s="94">
        <v>1500</v>
      </c>
      <c r="AJ57" s="62">
        <v>1500</v>
      </c>
      <c r="AK57" s="62">
        <v>0</v>
      </c>
      <c r="AL57" s="62">
        <v>0</v>
      </c>
      <c r="AM57" s="62">
        <v>0</v>
      </c>
      <c r="AN57" s="61">
        <f>SUM(E57,J57,O57,T57,Y57,AD57,AI57)</f>
        <v>3000</v>
      </c>
    </row>
    <row r="58" spans="1:41" ht="25.5" customHeight="1">
      <c r="A58" s="184" t="s">
        <v>133</v>
      </c>
      <c r="B58" s="206"/>
      <c r="C58" s="206"/>
      <c r="D58" s="206"/>
      <c r="E58" s="206"/>
      <c r="F58" s="206"/>
      <c r="G58" s="206"/>
      <c r="H58" s="206"/>
      <c r="I58" s="206"/>
      <c r="J58" s="206"/>
      <c r="K58" s="206"/>
      <c r="L58" s="206"/>
      <c r="M58" s="206"/>
      <c r="N58" s="206"/>
      <c r="O58" s="206"/>
      <c r="P58" s="206"/>
      <c r="Q58" s="206"/>
      <c r="R58" s="206"/>
      <c r="S58" s="206"/>
      <c r="T58" s="206"/>
      <c r="U58" s="206"/>
      <c r="V58" s="206"/>
      <c r="W58" s="206"/>
      <c r="X58" s="206"/>
      <c r="Y58" s="206"/>
      <c r="Z58" s="206"/>
      <c r="AA58" s="206"/>
      <c r="AB58" s="206"/>
      <c r="AC58" s="206"/>
      <c r="AD58" s="206"/>
      <c r="AE58" s="206"/>
      <c r="AF58" s="206"/>
      <c r="AG58" s="206"/>
      <c r="AH58" s="206"/>
      <c r="AI58" s="206"/>
      <c r="AJ58" s="206"/>
      <c r="AK58" s="206"/>
      <c r="AL58" s="206"/>
      <c r="AM58" s="206"/>
      <c r="AN58" s="207"/>
    </row>
    <row r="59" spans="1:41" ht="81.75" customHeight="1">
      <c r="A59" s="90">
        <v>43</v>
      </c>
      <c r="B59" s="59" t="s">
        <v>14</v>
      </c>
      <c r="C59" s="11" t="s">
        <v>12</v>
      </c>
      <c r="D59" s="13" t="s">
        <v>158</v>
      </c>
      <c r="E59" s="49">
        <f>SUM(F59:G59)</f>
        <v>0</v>
      </c>
      <c r="F59" s="48">
        <v>0</v>
      </c>
      <c r="G59" s="48">
        <v>0</v>
      </c>
      <c r="H59" s="48">
        <v>0</v>
      </c>
      <c r="I59" s="48">
        <v>0</v>
      </c>
      <c r="J59" s="49">
        <v>0</v>
      </c>
      <c r="K59" s="48">
        <v>0</v>
      </c>
      <c r="L59" s="48">
        <v>0</v>
      </c>
      <c r="M59" s="48">
        <v>0</v>
      </c>
      <c r="N59" s="48">
        <v>0</v>
      </c>
      <c r="O59" s="49">
        <v>0</v>
      </c>
      <c r="P59" s="48">
        <v>0</v>
      </c>
      <c r="Q59" s="48">
        <v>0</v>
      </c>
      <c r="R59" s="48">
        <v>0</v>
      </c>
      <c r="S59" s="48">
        <v>0</v>
      </c>
      <c r="T59" s="49">
        <v>0</v>
      </c>
      <c r="U59" s="48">
        <v>0</v>
      </c>
      <c r="V59" s="48">
        <v>0</v>
      </c>
      <c r="W59" s="48">
        <v>0</v>
      </c>
      <c r="X59" s="48">
        <v>0</v>
      </c>
      <c r="Y59" s="49">
        <v>0</v>
      </c>
      <c r="Z59" s="48">
        <v>0</v>
      </c>
      <c r="AA59" s="48">
        <v>0</v>
      </c>
      <c r="AB59" s="48">
        <v>0</v>
      </c>
      <c r="AC59" s="48">
        <v>0</v>
      </c>
      <c r="AD59" s="49">
        <v>3000</v>
      </c>
      <c r="AE59" s="48">
        <v>3000</v>
      </c>
      <c r="AF59" s="48">
        <v>0</v>
      </c>
      <c r="AG59" s="48">
        <v>0</v>
      </c>
      <c r="AH59" s="48">
        <v>0</v>
      </c>
      <c r="AI59" s="49">
        <v>3000</v>
      </c>
      <c r="AJ59" s="48">
        <v>3000</v>
      </c>
      <c r="AK59" s="48">
        <v>0</v>
      </c>
      <c r="AL59" s="48">
        <v>0</v>
      </c>
      <c r="AM59" s="48">
        <v>0</v>
      </c>
      <c r="AN59" s="61">
        <f>SUM(E59,J59,O59,T59,Y59,AD59,AI59)</f>
        <v>6000</v>
      </c>
    </row>
    <row r="60" spans="1:41" ht="24.6" customHeight="1">
      <c r="A60" s="184" t="s">
        <v>142</v>
      </c>
      <c r="B60" s="208"/>
      <c r="C60" s="208"/>
      <c r="D60" s="208"/>
      <c r="E60" s="208"/>
      <c r="F60" s="208"/>
      <c r="G60" s="208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8"/>
      <c r="AG60" s="208"/>
      <c r="AH60" s="208"/>
      <c r="AI60" s="208"/>
      <c r="AJ60" s="208"/>
      <c r="AK60" s="208"/>
      <c r="AL60" s="208"/>
      <c r="AM60" s="208"/>
      <c r="AN60" s="209"/>
    </row>
    <row r="61" spans="1:41" ht="54.6" customHeight="1">
      <c r="A61" s="90">
        <v>44</v>
      </c>
      <c r="B61" s="69" t="s">
        <v>77</v>
      </c>
      <c r="C61" s="70" t="s">
        <v>3</v>
      </c>
      <c r="D61" s="13" t="s">
        <v>163</v>
      </c>
      <c r="E61" s="94">
        <f>SUM(F61:G61)</f>
        <v>0</v>
      </c>
      <c r="F61" s="62">
        <v>0</v>
      </c>
      <c r="G61" s="62">
        <v>0</v>
      </c>
      <c r="H61" s="62">
        <v>0</v>
      </c>
      <c r="I61" s="62">
        <v>0</v>
      </c>
      <c r="J61" s="94">
        <f>K61+L61+M61+N61</f>
        <v>23833</v>
      </c>
      <c r="K61" s="62">
        <v>23833</v>
      </c>
      <c r="L61" s="62">
        <v>0</v>
      </c>
      <c r="M61" s="62">
        <v>0</v>
      </c>
      <c r="N61" s="62">
        <v>0</v>
      </c>
      <c r="O61" s="94">
        <v>22443</v>
      </c>
      <c r="P61" s="62">
        <v>22443</v>
      </c>
      <c r="Q61" s="62">
        <v>0</v>
      </c>
      <c r="R61" s="62">
        <v>0</v>
      </c>
      <c r="S61" s="62">
        <v>0</v>
      </c>
      <c r="T61" s="94">
        <f>U61+V61+W61+X61</f>
        <v>24843</v>
      </c>
      <c r="U61" s="62">
        <v>24843</v>
      </c>
      <c r="V61" s="62">
        <v>0</v>
      </c>
      <c r="W61" s="62">
        <v>0</v>
      </c>
      <c r="X61" s="62">
        <v>0</v>
      </c>
      <c r="Y61" s="94">
        <f>Z61+AA61+AB61+AC61</f>
        <v>24843</v>
      </c>
      <c r="Z61" s="62">
        <v>24843</v>
      </c>
      <c r="AA61" s="62">
        <v>0</v>
      </c>
      <c r="AB61" s="62">
        <v>0</v>
      </c>
      <c r="AC61" s="62">
        <v>0</v>
      </c>
      <c r="AD61" s="94">
        <f>AE61+AF61+AG61+AH61</f>
        <v>0</v>
      </c>
      <c r="AE61" s="62">
        <v>0</v>
      </c>
      <c r="AF61" s="62">
        <v>0</v>
      </c>
      <c r="AG61" s="62">
        <v>0</v>
      </c>
      <c r="AH61" s="62">
        <v>0</v>
      </c>
      <c r="AI61" s="94">
        <f>AJ61+AK61+AL61+AM61</f>
        <v>0</v>
      </c>
      <c r="AJ61" s="62">
        <v>0</v>
      </c>
      <c r="AK61" s="62">
        <v>0</v>
      </c>
      <c r="AL61" s="62">
        <v>0</v>
      </c>
      <c r="AM61" s="62">
        <v>0</v>
      </c>
      <c r="AN61" s="94">
        <f>SUM(E61,J61,O61,T61,Y61,AD61,AI61)</f>
        <v>95962</v>
      </c>
    </row>
    <row r="62" spans="1:41" s="158" customFormat="1" ht="24.6" customHeight="1">
      <c r="A62" s="154"/>
      <c r="B62" s="210" t="s">
        <v>53</v>
      </c>
      <c r="C62" s="211"/>
      <c r="D62" s="155"/>
      <c r="E62" s="156">
        <f>SUM(E14:E61)</f>
        <v>34257</v>
      </c>
      <c r="F62" s="156">
        <f>SUM(F14:F61)</f>
        <v>34257</v>
      </c>
      <c r="G62" s="156">
        <f>SUM(G14:G59)</f>
        <v>0</v>
      </c>
      <c r="H62" s="156">
        <f>SUM(H14:H59)</f>
        <v>0</v>
      </c>
      <c r="I62" s="156">
        <f>SUM(I14:I59)</f>
        <v>0</v>
      </c>
      <c r="J62" s="156">
        <f>SUM(J14:J61)</f>
        <v>64807.6</v>
      </c>
      <c r="K62" s="156">
        <f>SUM(K14:K61)</f>
        <v>64807.6</v>
      </c>
      <c r="L62" s="156">
        <f>SUM(L14:L59)</f>
        <v>0</v>
      </c>
      <c r="M62" s="156">
        <f>SUM(M14:M59)</f>
        <v>0</v>
      </c>
      <c r="N62" s="156">
        <f>SUM(N14:N59)</f>
        <v>0</v>
      </c>
      <c r="O62" s="156">
        <f>SUM(O14:O61)</f>
        <v>80287</v>
      </c>
      <c r="P62" s="156">
        <f>SUM(P14:P61)</f>
        <v>80287</v>
      </c>
      <c r="Q62" s="156">
        <f>SUM(Q14:Q59)</f>
        <v>0</v>
      </c>
      <c r="R62" s="156">
        <f>SUM(R14:R59)</f>
        <v>0</v>
      </c>
      <c r="S62" s="156">
        <f>SUM(S14:S59)</f>
        <v>0</v>
      </c>
      <c r="T62" s="156">
        <f>SUM(T14:T61)</f>
        <v>121244</v>
      </c>
      <c r="U62" s="156">
        <f>SUM(U14:U61)</f>
        <v>121244</v>
      </c>
      <c r="V62" s="156">
        <f>SUM(V14:V59)</f>
        <v>0</v>
      </c>
      <c r="W62" s="156">
        <f>SUM(W14:W59)</f>
        <v>0</v>
      </c>
      <c r="X62" s="156">
        <f>SUM(X14:X59)</f>
        <v>0</v>
      </c>
      <c r="Y62" s="156">
        <f>SUM(Y14:Y61)</f>
        <v>76469</v>
      </c>
      <c r="Z62" s="156">
        <f>SUM(Z14:Z61)</f>
        <v>76469</v>
      </c>
      <c r="AA62" s="156">
        <f>SUM(AA14:AA59)</f>
        <v>0</v>
      </c>
      <c r="AB62" s="156">
        <f>SUM(AB14:AB59)</f>
        <v>0</v>
      </c>
      <c r="AC62" s="156">
        <f>SUM(AC14:AC59)</f>
        <v>0</v>
      </c>
      <c r="AD62" s="156">
        <f>SUM(AD14:AD59)</f>
        <v>130385</v>
      </c>
      <c r="AE62" s="156">
        <f>SUM(AE14:AE61)</f>
        <v>95385</v>
      </c>
      <c r="AF62" s="156">
        <f>SUM(AF14:AF61)</f>
        <v>35000</v>
      </c>
      <c r="AG62" s="156">
        <f>SUM(AG14:AG59)</f>
        <v>0</v>
      </c>
      <c r="AH62" s="156">
        <f>SUM(AH14:AH59)</f>
        <v>0</v>
      </c>
      <c r="AI62" s="156">
        <f>SUM(AI14:AI59)</f>
        <v>129615</v>
      </c>
      <c r="AJ62" s="156">
        <f>SUM(AJ14:AJ61)</f>
        <v>94615</v>
      </c>
      <c r="AK62" s="156">
        <f>SUM(AK14:AK61)</f>
        <v>35000</v>
      </c>
      <c r="AL62" s="156">
        <f>SUM(AL14:AL61)</f>
        <v>0</v>
      </c>
      <c r="AM62" s="156">
        <f>SUM(AM14:AM61)</f>
        <v>0</v>
      </c>
      <c r="AN62" s="156">
        <f>SUM(AN14:AN61)</f>
        <v>637064.6</v>
      </c>
      <c r="AO62" s="157"/>
    </row>
    <row r="63" spans="1:41" s="19" customFormat="1" ht="27" customHeight="1">
      <c r="A63" s="191" t="s">
        <v>134</v>
      </c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  <c r="N63" s="192"/>
      <c r="O63" s="192"/>
      <c r="P63" s="193"/>
      <c r="Q63" s="193"/>
      <c r="R63" s="192"/>
      <c r="S63" s="192"/>
      <c r="T63" s="192"/>
      <c r="U63" s="193"/>
      <c r="V63" s="193"/>
      <c r="W63" s="192"/>
      <c r="X63" s="192"/>
      <c r="Y63" s="192"/>
      <c r="Z63" s="193"/>
      <c r="AA63" s="193"/>
      <c r="AB63" s="192"/>
      <c r="AC63" s="192"/>
      <c r="AD63" s="192"/>
      <c r="AE63" s="193"/>
      <c r="AF63" s="193"/>
      <c r="AG63" s="192"/>
      <c r="AH63" s="192"/>
      <c r="AI63" s="192"/>
      <c r="AJ63" s="192"/>
      <c r="AK63" s="192"/>
      <c r="AL63" s="192"/>
      <c r="AM63" s="192"/>
      <c r="AN63" s="192"/>
    </row>
    <row r="64" spans="1:41" s="19" customFormat="1" ht="27" customHeight="1">
      <c r="A64" s="176" t="s">
        <v>54</v>
      </c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8"/>
      <c r="Q64" s="178"/>
      <c r="R64" s="177"/>
      <c r="S64" s="177"/>
      <c r="T64" s="177"/>
      <c r="U64" s="178"/>
      <c r="V64" s="178"/>
      <c r="W64" s="177"/>
      <c r="X64" s="177"/>
      <c r="Y64" s="177"/>
      <c r="Z64" s="178"/>
      <c r="AA64" s="178"/>
      <c r="AB64" s="177"/>
      <c r="AC64" s="177"/>
      <c r="AD64" s="177"/>
      <c r="AE64" s="178"/>
      <c r="AF64" s="178"/>
      <c r="AG64" s="177"/>
      <c r="AH64" s="177"/>
      <c r="AI64" s="177"/>
      <c r="AJ64" s="177"/>
      <c r="AK64" s="177"/>
      <c r="AL64" s="177"/>
      <c r="AM64" s="177"/>
      <c r="AN64" s="177"/>
    </row>
    <row r="65" spans="1:42" s="19" customFormat="1" ht="19.5" customHeight="1">
      <c r="A65" s="169" t="s">
        <v>146</v>
      </c>
      <c r="B65" s="170"/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  <c r="AA65" s="170"/>
      <c r="AB65" s="170"/>
      <c r="AC65" s="170"/>
      <c r="AD65" s="170"/>
      <c r="AE65" s="170"/>
      <c r="AF65" s="170"/>
      <c r="AG65" s="170"/>
      <c r="AH65" s="170"/>
      <c r="AI65" s="170"/>
      <c r="AJ65" s="170"/>
      <c r="AK65" s="170"/>
      <c r="AL65" s="170"/>
      <c r="AM65" s="170"/>
      <c r="AN65" s="171"/>
    </row>
    <row r="66" spans="1:42" s="19" customFormat="1" ht="22.5" customHeight="1">
      <c r="A66" s="169" t="s">
        <v>135</v>
      </c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212"/>
      <c r="AA66" s="170"/>
      <c r="AB66" s="170"/>
      <c r="AC66" s="170"/>
      <c r="AD66" s="170"/>
      <c r="AE66" s="212"/>
      <c r="AF66" s="170"/>
      <c r="AG66" s="170"/>
      <c r="AH66" s="170"/>
      <c r="AI66" s="170"/>
      <c r="AJ66" s="212"/>
      <c r="AK66" s="170"/>
      <c r="AL66" s="170"/>
      <c r="AM66" s="170"/>
      <c r="AN66" s="171"/>
    </row>
    <row r="67" spans="1:42" s="15" customFormat="1" ht="105.75" customHeight="1">
      <c r="A67" s="90">
        <v>45</v>
      </c>
      <c r="B67" s="45" t="s">
        <v>168</v>
      </c>
      <c r="C67" s="11" t="s">
        <v>1</v>
      </c>
      <c r="D67" s="13" t="s">
        <v>70</v>
      </c>
      <c r="E67" s="27">
        <f>F67+G67+H67+I67</f>
        <v>7461</v>
      </c>
      <c r="F67" s="37">
        <v>7461</v>
      </c>
      <c r="G67" s="36"/>
      <c r="H67" s="36"/>
      <c r="I67" s="36"/>
      <c r="J67" s="27">
        <f>K67+L67+M67+N67</f>
        <v>879</v>
      </c>
      <c r="K67" s="37">
        <v>879</v>
      </c>
      <c r="L67" s="36"/>
      <c r="M67" s="36"/>
      <c r="N67" s="36"/>
      <c r="O67" s="41">
        <f>P67+Q67+R67+S67</f>
        <v>2139</v>
      </c>
      <c r="P67" s="37">
        <v>2139</v>
      </c>
      <c r="Q67" s="37">
        <v>0</v>
      </c>
      <c r="R67" s="40"/>
      <c r="S67" s="36"/>
      <c r="T67" s="41">
        <v>0</v>
      </c>
      <c r="U67" s="37">
        <v>0</v>
      </c>
      <c r="V67" s="37">
        <v>0</v>
      </c>
      <c r="W67" s="40"/>
      <c r="X67" s="36"/>
      <c r="Y67" s="38">
        <f>Z67+AA67+AB67+AC67</f>
        <v>0</v>
      </c>
      <c r="Z67" s="37">
        <v>0</v>
      </c>
      <c r="AA67" s="37">
        <v>0</v>
      </c>
      <c r="AB67" s="40"/>
      <c r="AC67" s="36"/>
      <c r="AD67" s="38">
        <f>AE67+AF67+AG67+AH67</f>
        <v>42087.9</v>
      </c>
      <c r="AE67" s="115">
        <v>42087.9</v>
      </c>
      <c r="AF67" s="39">
        <v>0</v>
      </c>
      <c r="AG67" s="40"/>
      <c r="AH67" s="36"/>
      <c r="AI67" s="38">
        <f>AJ67</f>
        <v>2902.3</v>
      </c>
      <c r="AJ67" s="115">
        <v>2902.3</v>
      </c>
      <c r="AK67" s="39">
        <v>0</v>
      </c>
      <c r="AL67" s="35"/>
      <c r="AM67" s="36"/>
      <c r="AN67" s="27">
        <f>E67+J67+O67+T67+Y67+AD67+AI67</f>
        <v>55469.200000000004</v>
      </c>
    </row>
    <row r="68" spans="1:42" s="15" customFormat="1" ht="153.75" customHeight="1">
      <c r="A68" s="90">
        <v>46</v>
      </c>
      <c r="B68" s="45" t="s">
        <v>113</v>
      </c>
      <c r="C68" s="11" t="s">
        <v>1</v>
      </c>
      <c r="D68" s="13" t="s">
        <v>158</v>
      </c>
      <c r="E68" s="27">
        <v>0</v>
      </c>
      <c r="F68" s="37">
        <v>0</v>
      </c>
      <c r="G68" s="36"/>
      <c r="H68" s="36"/>
      <c r="I68" s="36"/>
      <c r="J68" s="27">
        <f>K68+L68+M68+N68</f>
        <v>0</v>
      </c>
      <c r="K68" s="37">
        <v>0</v>
      </c>
      <c r="L68" s="36"/>
      <c r="M68" s="36"/>
      <c r="N68" s="36"/>
      <c r="O68" s="41">
        <v>0</v>
      </c>
      <c r="P68" s="37">
        <v>0</v>
      </c>
      <c r="Q68" s="37">
        <v>0</v>
      </c>
      <c r="R68" s="40"/>
      <c r="S68" s="36"/>
      <c r="T68" s="41">
        <v>0</v>
      </c>
      <c r="U68" s="37">
        <v>0</v>
      </c>
      <c r="V68" s="37">
        <v>0</v>
      </c>
      <c r="W68" s="40"/>
      <c r="X68" s="36"/>
      <c r="Y68" s="38">
        <f>Z68+AA68+AB68+AC68</f>
        <v>0</v>
      </c>
      <c r="Z68" s="37">
        <v>0</v>
      </c>
      <c r="AA68" s="37">
        <v>0</v>
      </c>
      <c r="AB68" s="40"/>
      <c r="AC68" s="36"/>
      <c r="AD68" s="116">
        <f>AE68</f>
        <v>235430.6</v>
      </c>
      <c r="AE68" s="115">
        <v>235430.6</v>
      </c>
      <c r="AF68" s="118">
        <v>0</v>
      </c>
      <c r="AG68" s="40"/>
      <c r="AH68" s="36"/>
      <c r="AI68" s="38">
        <f>AJ68</f>
        <v>10762.2</v>
      </c>
      <c r="AJ68" s="115">
        <v>10762.2</v>
      </c>
      <c r="AK68" s="118">
        <v>0</v>
      </c>
      <c r="AL68" s="35"/>
      <c r="AM68" s="36"/>
      <c r="AN68" s="27">
        <f>E68+J68+O68+T68+Y68+AD68+AI68</f>
        <v>246192.80000000002</v>
      </c>
      <c r="AO68" s="58"/>
    </row>
    <row r="69" spans="1:42" s="15" customFormat="1" ht="126.75" customHeight="1">
      <c r="A69" s="90">
        <v>47</v>
      </c>
      <c r="B69" s="45" t="s">
        <v>114</v>
      </c>
      <c r="C69" s="11" t="s">
        <v>1</v>
      </c>
      <c r="D69" s="13" t="s">
        <v>158</v>
      </c>
      <c r="E69" s="27">
        <f>F69+G69+H69+I69</f>
        <v>0</v>
      </c>
      <c r="F69" s="37">
        <v>0</v>
      </c>
      <c r="G69" s="36"/>
      <c r="H69" s="36"/>
      <c r="I69" s="36"/>
      <c r="J69" s="27">
        <f>K69+L69+M69+N69</f>
        <v>0</v>
      </c>
      <c r="K69" s="37">
        <v>0</v>
      </c>
      <c r="L69" s="36"/>
      <c r="M69" s="36"/>
      <c r="N69" s="36"/>
      <c r="O69" s="41">
        <v>0</v>
      </c>
      <c r="P69" s="37">
        <v>0</v>
      </c>
      <c r="Q69" s="37">
        <v>0</v>
      </c>
      <c r="R69" s="40"/>
      <c r="S69" s="36"/>
      <c r="T69" s="41">
        <v>0</v>
      </c>
      <c r="U69" s="37">
        <v>0</v>
      </c>
      <c r="V69" s="37">
        <v>0</v>
      </c>
      <c r="W69" s="40"/>
      <c r="X69" s="36"/>
      <c r="Y69" s="38">
        <f>Z69+AA69+AB69+AC69</f>
        <v>0</v>
      </c>
      <c r="Z69" s="37">
        <v>0</v>
      </c>
      <c r="AA69" s="37">
        <v>0</v>
      </c>
      <c r="AB69" s="40"/>
      <c r="AC69" s="36"/>
      <c r="AD69" s="38">
        <f>AE69+AF69</f>
        <v>1449529.3</v>
      </c>
      <c r="AE69" s="117">
        <v>72476.600000000006</v>
      </c>
      <c r="AF69" s="115">
        <v>1377052.7</v>
      </c>
      <c r="AG69" s="40"/>
      <c r="AH69" s="36"/>
      <c r="AI69" s="38">
        <f>AJ69+AK69</f>
        <v>246464.5</v>
      </c>
      <c r="AJ69" s="117">
        <v>12323.2</v>
      </c>
      <c r="AK69" s="115">
        <v>234141.3</v>
      </c>
      <c r="AL69" s="119"/>
      <c r="AM69" s="36"/>
      <c r="AN69" s="27">
        <f>E69+J69+O69+T69+Y69+AD69+AI69</f>
        <v>1695993.8</v>
      </c>
    </row>
    <row r="70" spans="1:42" s="15" customFormat="1" ht="103.5" customHeight="1">
      <c r="A70" s="86">
        <v>48</v>
      </c>
      <c r="B70" s="45" t="s">
        <v>115</v>
      </c>
      <c r="C70" s="11" t="s">
        <v>1</v>
      </c>
      <c r="D70" s="13" t="s">
        <v>158</v>
      </c>
      <c r="E70" s="27">
        <f>F70+G70+H70+I70</f>
        <v>0</v>
      </c>
      <c r="F70" s="37">
        <v>0</v>
      </c>
      <c r="G70" s="36"/>
      <c r="H70" s="36"/>
      <c r="I70" s="36"/>
      <c r="J70" s="27">
        <f>K70+L70+M70+N70</f>
        <v>0</v>
      </c>
      <c r="K70" s="37">
        <v>0</v>
      </c>
      <c r="L70" s="36"/>
      <c r="M70" s="36"/>
      <c r="N70" s="36"/>
      <c r="O70" s="41">
        <v>0</v>
      </c>
      <c r="P70" s="37">
        <v>0</v>
      </c>
      <c r="Q70" s="37">
        <v>0</v>
      </c>
      <c r="R70" s="40"/>
      <c r="S70" s="36"/>
      <c r="T70" s="41">
        <v>0</v>
      </c>
      <c r="U70" s="37">
        <v>0</v>
      </c>
      <c r="V70" s="37">
        <v>0</v>
      </c>
      <c r="W70" s="40"/>
      <c r="X70" s="36"/>
      <c r="Y70" s="38">
        <f>Z70+AA70+AB70+AC70</f>
        <v>0</v>
      </c>
      <c r="Z70" s="37">
        <v>0</v>
      </c>
      <c r="AA70" s="37">
        <v>0</v>
      </c>
      <c r="AB70" s="40"/>
      <c r="AC70" s="36"/>
      <c r="AD70" s="38">
        <f>AE70+AF70</f>
        <v>2832029.0999999996</v>
      </c>
      <c r="AE70" s="117">
        <v>141601.29999999999</v>
      </c>
      <c r="AF70" s="115">
        <v>2690427.8</v>
      </c>
      <c r="AG70" s="40"/>
      <c r="AH70" s="36"/>
      <c r="AI70" s="38">
        <f>AJ70+AK70</f>
        <v>549741.30000000005</v>
      </c>
      <c r="AJ70" s="117">
        <v>27486.9</v>
      </c>
      <c r="AK70" s="115">
        <v>522254.4</v>
      </c>
      <c r="AL70" s="119"/>
      <c r="AM70" s="36"/>
      <c r="AN70" s="27">
        <f>E70+J70+O70+T70+Y70+AD70+AI70</f>
        <v>3381770.3999999994</v>
      </c>
      <c r="AP70" s="58"/>
    </row>
    <row r="71" spans="1:42" s="15" customFormat="1" ht="87" customHeight="1">
      <c r="A71" s="90">
        <v>49</v>
      </c>
      <c r="B71" s="45" t="s">
        <v>116</v>
      </c>
      <c r="C71" s="11" t="s">
        <v>1</v>
      </c>
      <c r="D71" s="13" t="s">
        <v>158</v>
      </c>
      <c r="E71" s="27">
        <f>F71+G71+H71+I71</f>
        <v>0</v>
      </c>
      <c r="F71" s="37">
        <v>0</v>
      </c>
      <c r="G71" s="36"/>
      <c r="H71" s="36"/>
      <c r="I71" s="36"/>
      <c r="J71" s="27">
        <f>K71+L71+M71+N71</f>
        <v>0</v>
      </c>
      <c r="K71" s="37">
        <v>0</v>
      </c>
      <c r="L71" s="36"/>
      <c r="M71" s="36"/>
      <c r="N71" s="36"/>
      <c r="O71" s="41">
        <v>0</v>
      </c>
      <c r="P71" s="37">
        <v>0</v>
      </c>
      <c r="Q71" s="37">
        <v>0</v>
      </c>
      <c r="R71" s="40"/>
      <c r="S71" s="36"/>
      <c r="T71" s="41">
        <v>0</v>
      </c>
      <c r="U71" s="37">
        <v>0</v>
      </c>
      <c r="V71" s="37">
        <v>0</v>
      </c>
      <c r="W71" s="40"/>
      <c r="X71" s="36"/>
      <c r="Y71" s="38">
        <f>Z71+AA71+AB71+AC71</f>
        <v>0</v>
      </c>
      <c r="Z71" s="37">
        <v>0</v>
      </c>
      <c r="AA71" s="37">
        <v>0</v>
      </c>
      <c r="AB71" s="40"/>
      <c r="AC71" s="36"/>
      <c r="AD71" s="38">
        <f>AE71+AF71</f>
        <v>211804.80000000002</v>
      </c>
      <c r="AE71" s="117">
        <v>10590.2</v>
      </c>
      <c r="AF71" s="115">
        <v>201214.6</v>
      </c>
      <c r="AG71" s="40"/>
      <c r="AH71" s="36"/>
      <c r="AI71" s="38">
        <f>AJ71+AK71</f>
        <v>56903</v>
      </c>
      <c r="AJ71" s="117">
        <v>2845.1</v>
      </c>
      <c r="AK71" s="115">
        <v>54057.9</v>
      </c>
      <c r="AL71" s="119"/>
      <c r="AM71" s="36"/>
      <c r="AN71" s="27">
        <f>E71+J71+O71+T71+Y71+AD71+AI71</f>
        <v>268707.80000000005</v>
      </c>
      <c r="AP71" s="58"/>
    </row>
    <row r="72" spans="1:42" s="162" customFormat="1" ht="25.5" customHeight="1">
      <c r="A72" s="163"/>
      <c r="B72" s="160" t="s">
        <v>55</v>
      </c>
      <c r="C72" s="164"/>
      <c r="D72" s="165"/>
      <c r="E72" s="156">
        <f t="shared" ref="E72:AN72" si="10">SUM(E67:E71)</f>
        <v>7461</v>
      </c>
      <c r="F72" s="156">
        <f t="shared" si="10"/>
        <v>7461</v>
      </c>
      <c r="G72" s="156">
        <f t="shared" si="10"/>
        <v>0</v>
      </c>
      <c r="H72" s="156">
        <f t="shared" si="10"/>
        <v>0</v>
      </c>
      <c r="I72" s="156">
        <f t="shared" si="10"/>
        <v>0</v>
      </c>
      <c r="J72" s="156">
        <f t="shared" si="10"/>
        <v>879</v>
      </c>
      <c r="K72" s="156">
        <f t="shared" si="10"/>
        <v>879</v>
      </c>
      <c r="L72" s="156">
        <f t="shared" si="10"/>
        <v>0</v>
      </c>
      <c r="M72" s="156">
        <f t="shared" si="10"/>
        <v>0</v>
      </c>
      <c r="N72" s="156">
        <f t="shared" si="10"/>
        <v>0</v>
      </c>
      <c r="O72" s="156">
        <f t="shared" si="10"/>
        <v>2139</v>
      </c>
      <c r="P72" s="156">
        <f t="shared" si="10"/>
        <v>2139</v>
      </c>
      <c r="Q72" s="156">
        <f t="shared" si="10"/>
        <v>0</v>
      </c>
      <c r="R72" s="156">
        <f t="shared" si="10"/>
        <v>0</v>
      </c>
      <c r="S72" s="156">
        <f t="shared" si="10"/>
        <v>0</v>
      </c>
      <c r="T72" s="156">
        <f t="shared" si="10"/>
        <v>0</v>
      </c>
      <c r="U72" s="156">
        <f t="shared" si="10"/>
        <v>0</v>
      </c>
      <c r="V72" s="156">
        <f t="shared" si="10"/>
        <v>0</v>
      </c>
      <c r="W72" s="156">
        <f t="shared" si="10"/>
        <v>0</v>
      </c>
      <c r="X72" s="156">
        <f t="shared" si="10"/>
        <v>0</v>
      </c>
      <c r="Y72" s="156">
        <f t="shared" si="10"/>
        <v>0</v>
      </c>
      <c r="Z72" s="166">
        <f t="shared" si="10"/>
        <v>0</v>
      </c>
      <c r="AA72" s="156">
        <f t="shared" si="10"/>
        <v>0</v>
      </c>
      <c r="AB72" s="156">
        <f t="shared" si="10"/>
        <v>0</v>
      </c>
      <c r="AC72" s="156">
        <f t="shared" si="10"/>
        <v>0</v>
      </c>
      <c r="AD72" s="156">
        <f t="shared" si="10"/>
        <v>4770881.6999999993</v>
      </c>
      <c r="AE72" s="166">
        <f t="shared" si="10"/>
        <v>502186.6</v>
      </c>
      <c r="AF72" s="166">
        <f t="shared" si="10"/>
        <v>4268695.0999999996</v>
      </c>
      <c r="AG72" s="156">
        <f t="shared" si="10"/>
        <v>0</v>
      </c>
      <c r="AH72" s="156">
        <f t="shared" si="10"/>
        <v>0</v>
      </c>
      <c r="AI72" s="156">
        <f t="shared" si="10"/>
        <v>866773.3</v>
      </c>
      <c r="AJ72" s="166">
        <f t="shared" si="10"/>
        <v>56319.700000000004</v>
      </c>
      <c r="AK72" s="166">
        <f t="shared" si="10"/>
        <v>810453.6</v>
      </c>
      <c r="AL72" s="156">
        <f t="shared" si="10"/>
        <v>0</v>
      </c>
      <c r="AM72" s="156">
        <f t="shared" si="10"/>
        <v>0</v>
      </c>
      <c r="AN72" s="167">
        <f t="shared" si="10"/>
        <v>5648133.9999999991</v>
      </c>
    </row>
    <row r="73" spans="1:42" s="15" customFormat="1" ht="28.9" customHeight="1">
      <c r="A73" s="169" t="s">
        <v>138</v>
      </c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196"/>
      <c r="X73" s="196"/>
      <c r="Y73" s="196"/>
      <c r="Z73" s="196"/>
      <c r="AA73" s="196"/>
      <c r="AB73" s="196"/>
      <c r="AC73" s="196"/>
      <c r="AD73" s="196"/>
      <c r="AE73" s="196"/>
      <c r="AF73" s="196"/>
      <c r="AG73" s="196"/>
      <c r="AH73" s="196"/>
      <c r="AI73" s="196"/>
      <c r="AJ73" s="196"/>
      <c r="AK73" s="196"/>
      <c r="AL73" s="196"/>
      <c r="AM73" s="196"/>
      <c r="AN73" s="197"/>
    </row>
    <row r="74" spans="1:42" s="15" customFormat="1" ht="22.15" customHeight="1">
      <c r="A74" s="172" t="s">
        <v>78</v>
      </c>
      <c r="B74" s="198"/>
      <c r="C74" s="198"/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P74" s="198"/>
      <c r="Q74" s="198"/>
      <c r="R74" s="198"/>
      <c r="S74" s="198"/>
      <c r="T74" s="198"/>
      <c r="U74" s="198"/>
      <c r="V74" s="198"/>
      <c r="W74" s="198"/>
      <c r="X74" s="198"/>
      <c r="Y74" s="198"/>
      <c r="Z74" s="198"/>
      <c r="AA74" s="198"/>
      <c r="AB74" s="198"/>
      <c r="AC74" s="198"/>
      <c r="AD74" s="198"/>
      <c r="AE74" s="198"/>
      <c r="AF74" s="198"/>
      <c r="AG74" s="198"/>
      <c r="AH74" s="198"/>
      <c r="AI74" s="198"/>
      <c r="AJ74" s="198"/>
      <c r="AK74" s="198"/>
      <c r="AL74" s="198"/>
      <c r="AM74" s="198"/>
      <c r="AN74" s="199"/>
    </row>
    <row r="75" spans="1:42" s="5" customFormat="1" ht="19.899999999999999" customHeight="1">
      <c r="A75" s="181" t="s">
        <v>147</v>
      </c>
      <c r="B75" s="181"/>
      <c r="C75" s="181"/>
      <c r="D75" s="181"/>
      <c r="E75" s="181"/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P75" s="181"/>
      <c r="Q75" s="181"/>
      <c r="R75" s="181"/>
      <c r="S75" s="181"/>
      <c r="T75" s="181"/>
      <c r="U75" s="181"/>
      <c r="V75" s="181"/>
      <c r="W75" s="181"/>
      <c r="X75" s="181"/>
      <c r="Y75" s="181"/>
      <c r="Z75" s="181"/>
      <c r="AA75" s="181"/>
      <c r="AB75" s="181"/>
      <c r="AC75" s="181"/>
      <c r="AD75" s="181"/>
      <c r="AE75" s="181"/>
      <c r="AF75" s="181"/>
      <c r="AG75" s="181"/>
      <c r="AH75" s="181"/>
      <c r="AI75" s="181"/>
      <c r="AJ75" s="181"/>
      <c r="AK75" s="181"/>
      <c r="AL75" s="181"/>
      <c r="AM75" s="181"/>
      <c r="AN75" s="181"/>
    </row>
    <row r="76" spans="1:42" s="5" customFormat="1" ht="18.600000000000001" customHeight="1">
      <c r="A76" s="181" t="s">
        <v>136</v>
      </c>
      <c r="B76" s="181"/>
      <c r="C76" s="181"/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181"/>
      <c r="S76" s="181"/>
      <c r="T76" s="181"/>
      <c r="U76" s="181"/>
      <c r="V76" s="181"/>
      <c r="W76" s="181"/>
      <c r="X76" s="181"/>
      <c r="Y76" s="181"/>
      <c r="Z76" s="181"/>
      <c r="AA76" s="181"/>
      <c r="AB76" s="181"/>
      <c r="AC76" s="181"/>
      <c r="AD76" s="181"/>
      <c r="AE76" s="181"/>
      <c r="AF76" s="181"/>
      <c r="AG76" s="181"/>
      <c r="AH76" s="181"/>
      <c r="AI76" s="181"/>
      <c r="AJ76" s="181"/>
      <c r="AK76" s="181"/>
      <c r="AL76" s="181"/>
      <c r="AM76" s="181"/>
      <c r="AN76" s="181"/>
    </row>
    <row r="77" spans="1:42" s="5" customFormat="1" ht="51" customHeight="1">
      <c r="A77" s="90">
        <v>50</v>
      </c>
      <c r="B77" s="22" t="s">
        <v>98</v>
      </c>
      <c r="C77" s="22" t="s">
        <v>58</v>
      </c>
      <c r="D77" s="22" t="s">
        <v>70</v>
      </c>
      <c r="E77" s="51">
        <f>F77+G77+H77+I77</f>
        <v>0</v>
      </c>
      <c r="F77" s="54">
        <v>0</v>
      </c>
      <c r="G77" s="54">
        <v>0</v>
      </c>
      <c r="H77" s="54">
        <v>0</v>
      </c>
      <c r="I77" s="54">
        <v>0</v>
      </c>
      <c r="J77" s="51">
        <f>K77+L77+M77+N77</f>
        <v>112.5</v>
      </c>
      <c r="K77" s="54">
        <v>0</v>
      </c>
      <c r="L77" s="54">
        <v>0</v>
      </c>
      <c r="M77" s="54">
        <v>0</v>
      </c>
      <c r="N77" s="54">
        <v>112.5</v>
      </c>
      <c r="O77" s="51">
        <f>P77+Q77+R77+S77</f>
        <v>112.5</v>
      </c>
      <c r="P77" s="54">
        <v>0</v>
      </c>
      <c r="Q77" s="54">
        <v>0</v>
      </c>
      <c r="R77" s="54">
        <v>0</v>
      </c>
      <c r="S77" s="54">
        <v>112.5</v>
      </c>
      <c r="T77" s="51">
        <f>U77+V77+W77+X77</f>
        <v>112.5</v>
      </c>
      <c r="U77" s="54">
        <v>0</v>
      </c>
      <c r="V77" s="54">
        <v>0</v>
      </c>
      <c r="W77" s="54">
        <v>0</v>
      </c>
      <c r="X77" s="54">
        <v>112.5</v>
      </c>
      <c r="Y77" s="51">
        <f>Z77+AA77+AB77+AC77</f>
        <v>112.5</v>
      </c>
      <c r="Z77" s="54">
        <v>0</v>
      </c>
      <c r="AA77" s="54">
        <v>0</v>
      </c>
      <c r="AB77" s="54">
        <v>0</v>
      </c>
      <c r="AC77" s="54">
        <v>112.5</v>
      </c>
      <c r="AD77" s="51">
        <f>AE77+AF77+AG77+AH77</f>
        <v>112.5</v>
      </c>
      <c r="AE77" s="54">
        <v>0</v>
      </c>
      <c r="AF77" s="54">
        <v>0</v>
      </c>
      <c r="AG77" s="54">
        <v>0</v>
      </c>
      <c r="AH77" s="54">
        <v>112.5</v>
      </c>
      <c r="AI77" s="51">
        <f>AJ77+AK77+AL77+AM77</f>
        <v>112.5</v>
      </c>
      <c r="AJ77" s="54">
        <v>0</v>
      </c>
      <c r="AK77" s="54">
        <v>0</v>
      </c>
      <c r="AL77" s="54">
        <v>0</v>
      </c>
      <c r="AM77" s="54">
        <v>112.5</v>
      </c>
      <c r="AN77" s="51">
        <f>E77+J77+O77+T77+Y77+AD77+AI77</f>
        <v>675</v>
      </c>
    </row>
    <row r="78" spans="1:42" s="5" customFormat="1" ht="64.150000000000006" customHeight="1">
      <c r="A78" s="90">
        <v>51</v>
      </c>
      <c r="B78" s="22" t="s">
        <v>56</v>
      </c>
      <c r="C78" s="22" t="s">
        <v>58</v>
      </c>
      <c r="D78" s="22">
        <v>2019</v>
      </c>
      <c r="E78" s="51">
        <f>F78+G78+H78+I78</f>
        <v>0</v>
      </c>
      <c r="F78" s="54">
        <v>0</v>
      </c>
      <c r="G78" s="54">
        <v>0</v>
      </c>
      <c r="H78" s="54">
        <v>0</v>
      </c>
      <c r="I78" s="54">
        <v>0</v>
      </c>
      <c r="J78" s="51">
        <f>K78+L78+M78+N78</f>
        <v>0</v>
      </c>
      <c r="K78" s="54">
        <v>0</v>
      </c>
      <c r="L78" s="54">
        <v>0</v>
      </c>
      <c r="M78" s="54">
        <v>0</v>
      </c>
      <c r="N78" s="54">
        <v>0</v>
      </c>
      <c r="O78" s="51">
        <f>P78+Q78+R78+S78</f>
        <v>0</v>
      </c>
      <c r="P78" s="54">
        <v>0</v>
      </c>
      <c r="Q78" s="54">
        <v>0</v>
      </c>
      <c r="R78" s="54">
        <v>0</v>
      </c>
      <c r="S78" s="54">
        <v>0</v>
      </c>
      <c r="T78" s="51">
        <f>U78+V78+W78+X78</f>
        <v>0</v>
      </c>
      <c r="U78" s="54">
        <v>0</v>
      </c>
      <c r="V78" s="54">
        <v>0</v>
      </c>
      <c r="W78" s="54">
        <v>0</v>
      </c>
      <c r="X78" s="54">
        <v>0</v>
      </c>
      <c r="Y78" s="51">
        <f>Z78+AA78+AB78+AC78</f>
        <v>0</v>
      </c>
      <c r="Z78" s="54">
        <v>0</v>
      </c>
      <c r="AA78" s="54">
        <v>0</v>
      </c>
      <c r="AB78" s="54">
        <v>0</v>
      </c>
      <c r="AC78" s="54">
        <v>0</v>
      </c>
      <c r="AD78" s="51">
        <f>AE78+AF78+AG78+AH78</f>
        <v>13436.066000000001</v>
      </c>
      <c r="AE78" s="54">
        <v>0</v>
      </c>
      <c r="AF78" s="54">
        <v>0</v>
      </c>
      <c r="AG78" s="54">
        <v>0</v>
      </c>
      <c r="AH78" s="54">
        <v>13436.066000000001</v>
      </c>
      <c r="AI78" s="51">
        <f>AJ78+AK78+AL78+AM78</f>
        <v>0</v>
      </c>
      <c r="AJ78" s="54">
        <v>0</v>
      </c>
      <c r="AK78" s="54">
        <v>0</v>
      </c>
      <c r="AL78" s="54">
        <v>0</v>
      </c>
      <c r="AM78" s="54">
        <v>0</v>
      </c>
      <c r="AN78" s="51">
        <f>E78+J78+O78+T78+Y78+AD78+AI78</f>
        <v>13436.066000000001</v>
      </c>
    </row>
    <row r="79" spans="1:42" s="5" customFormat="1" ht="46.15" customHeight="1">
      <c r="A79" s="90">
        <v>52</v>
      </c>
      <c r="B79" s="22" t="s">
        <v>57</v>
      </c>
      <c r="C79" s="22" t="s">
        <v>58</v>
      </c>
      <c r="D79" s="22">
        <v>2019</v>
      </c>
      <c r="E79" s="57">
        <v>0</v>
      </c>
      <c r="F79" s="54">
        <v>0</v>
      </c>
      <c r="G79" s="54">
        <v>0</v>
      </c>
      <c r="H79" s="54">
        <v>0</v>
      </c>
      <c r="I79" s="54">
        <v>0</v>
      </c>
      <c r="J79" s="51">
        <f>K79+L79+M79+N79</f>
        <v>0</v>
      </c>
      <c r="K79" s="54">
        <v>0</v>
      </c>
      <c r="L79" s="54">
        <v>0</v>
      </c>
      <c r="M79" s="54">
        <v>0</v>
      </c>
      <c r="N79" s="54">
        <v>0</v>
      </c>
      <c r="O79" s="51">
        <f>P79+Q79+R79+S79</f>
        <v>0</v>
      </c>
      <c r="P79" s="54">
        <v>0</v>
      </c>
      <c r="Q79" s="54">
        <v>0</v>
      </c>
      <c r="R79" s="54">
        <v>0</v>
      </c>
      <c r="S79" s="54">
        <v>0</v>
      </c>
      <c r="T79" s="51">
        <f>U79+V79+W79+X79</f>
        <v>0</v>
      </c>
      <c r="U79" s="54">
        <v>0</v>
      </c>
      <c r="V79" s="54">
        <v>0</v>
      </c>
      <c r="W79" s="54">
        <v>0</v>
      </c>
      <c r="X79" s="54">
        <v>0</v>
      </c>
      <c r="Y79" s="51">
        <f>Z79+AA79+AB79+AC79</f>
        <v>0</v>
      </c>
      <c r="Z79" s="54">
        <v>0</v>
      </c>
      <c r="AA79" s="54">
        <v>0</v>
      </c>
      <c r="AB79" s="54">
        <v>0</v>
      </c>
      <c r="AC79" s="54">
        <v>0</v>
      </c>
      <c r="AD79" s="51">
        <f>AE79+AF79+AG79+AH79</f>
        <v>3385.3</v>
      </c>
      <c r="AE79" s="54">
        <v>0</v>
      </c>
      <c r="AF79" s="54">
        <v>0</v>
      </c>
      <c r="AG79" s="54">
        <v>0</v>
      </c>
      <c r="AH79" s="54">
        <v>3385.3</v>
      </c>
      <c r="AI79" s="51">
        <f>AJ79+AK79+AL79+AM79</f>
        <v>0</v>
      </c>
      <c r="AJ79" s="54">
        <v>0</v>
      </c>
      <c r="AK79" s="54">
        <v>0</v>
      </c>
      <c r="AL79" s="54">
        <v>0</v>
      </c>
      <c r="AM79" s="54">
        <v>0</v>
      </c>
      <c r="AN79" s="51">
        <f>E79+J79+O79+T79+Y79+AD79+AI79</f>
        <v>3385.3</v>
      </c>
    </row>
    <row r="80" spans="1:42" s="5" customFormat="1" ht="67.150000000000006" customHeight="1">
      <c r="A80" s="90">
        <v>53</v>
      </c>
      <c r="B80" s="22" t="s">
        <v>99</v>
      </c>
      <c r="C80" s="22" t="s">
        <v>58</v>
      </c>
      <c r="D80" s="22">
        <v>2019</v>
      </c>
      <c r="E80" s="57">
        <v>0</v>
      </c>
      <c r="F80" s="54">
        <v>0</v>
      </c>
      <c r="G80" s="54">
        <v>0</v>
      </c>
      <c r="H80" s="54">
        <v>0</v>
      </c>
      <c r="I80" s="54">
        <v>0</v>
      </c>
      <c r="J80" s="51">
        <f>K80+L80+M80+N80</f>
        <v>0</v>
      </c>
      <c r="K80" s="54">
        <v>0</v>
      </c>
      <c r="L80" s="54">
        <v>0</v>
      </c>
      <c r="M80" s="54">
        <v>0</v>
      </c>
      <c r="N80" s="54">
        <v>0</v>
      </c>
      <c r="O80" s="51">
        <f>P80+Q80+R80+S80</f>
        <v>0</v>
      </c>
      <c r="P80" s="54">
        <v>0</v>
      </c>
      <c r="Q80" s="54">
        <v>0</v>
      </c>
      <c r="R80" s="54">
        <v>0</v>
      </c>
      <c r="S80" s="54">
        <v>0</v>
      </c>
      <c r="T80" s="51">
        <f>U80+V80+W80+X80</f>
        <v>0</v>
      </c>
      <c r="U80" s="54">
        <v>0</v>
      </c>
      <c r="V80" s="54">
        <v>0</v>
      </c>
      <c r="W80" s="54">
        <v>0</v>
      </c>
      <c r="X80" s="54">
        <v>0</v>
      </c>
      <c r="Y80" s="51">
        <f>Z80+AA80+AB80+AC80</f>
        <v>0</v>
      </c>
      <c r="Z80" s="54">
        <v>0</v>
      </c>
      <c r="AA80" s="54">
        <v>0</v>
      </c>
      <c r="AB80" s="54">
        <v>0</v>
      </c>
      <c r="AC80" s="54">
        <v>0</v>
      </c>
      <c r="AD80" s="51">
        <f>AE80+AF80+AG80+AH80</f>
        <v>11151</v>
      </c>
      <c r="AE80" s="54">
        <v>11151</v>
      </c>
      <c r="AF80" s="54">
        <v>0</v>
      </c>
      <c r="AG80" s="54">
        <v>0</v>
      </c>
      <c r="AH80" s="54">
        <v>0</v>
      </c>
      <c r="AI80" s="51">
        <f>AJ80+AK80+AL80+AM80</f>
        <v>0</v>
      </c>
      <c r="AJ80" s="54">
        <v>0</v>
      </c>
      <c r="AK80" s="54">
        <v>0</v>
      </c>
      <c r="AL80" s="54">
        <v>0</v>
      </c>
      <c r="AM80" s="54">
        <v>0</v>
      </c>
      <c r="AN80" s="51">
        <f>E80+J80+O80+T80+Y80+AD80+AI80</f>
        <v>11151</v>
      </c>
    </row>
    <row r="81" spans="1:40" s="5" customFormat="1" ht="90.6" customHeight="1">
      <c r="A81" s="90">
        <v>54</v>
      </c>
      <c r="B81" s="22" t="s">
        <v>76</v>
      </c>
      <c r="C81" s="22" t="s">
        <v>58</v>
      </c>
      <c r="D81" s="22">
        <v>2014</v>
      </c>
      <c r="E81" s="51">
        <f>F81+G81+H81+I81</f>
        <v>2002</v>
      </c>
      <c r="F81" s="54">
        <v>1001</v>
      </c>
      <c r="G81" s="54">
        <v>545</v>
      </c>
      <c r="H81" s="54">
        <v>456</v>
      </c>
      <c r="I81" s="54">
        <v>0</v>
      </c>
      <c r="J81" s="51">
        <v>0</v>
      </c>
      <c r="K81" s="54">
        <v>0</v>
      </c>
      <c r="L81" s="54">
        <v>0</v>
      </c>
      <c r="M81" s="54">
        <v>0</v>
      </c>
      <c r="N81" s="54">
        <v>0</v>
      </c>
      <c r="O81" s="51">
        <v>0</v>
      </c>
      <c r="P81" s="54">
        <v>0</v>
      </c>
      <c r="Q81" s="54">
        <v>0</v>
      </c>
      <c r="R81" s="54">
        <v>0</v>
      </c>
      <c r="S81" s="54">
        <v>0</v>
      </c>
      <c r="T81" s="51">
        <v>0</v>
      </c>
      <c r="U81" s="54">
        <v>0</v>
      </c>
      <c r="V81" s="54">
        <v>0</v>
      </c>
      <c r="W81" s="54">
        <v>0</v>
      </c>
      <c r="X81" s="54">
        <v>0</v>
      </c>
      <c r="Y81" s="51">
        <v>0</v>
      </c>
      <c r="Z81" s="54">
        <v>0</v>
      </c>
      <c r="AA81" s="54">
        <v>0</v>
      </c>
      <c r="AB81" s="54">
        <v>0</v>
      </c>
      <c r="AC81" s="54">
        <v>0</v>
      </c>
      <c r="AD81" s="51">
        <v>0</v>
      </c>
      <c r="AE81" s="54">
        <v>0</v>
      </c>
      <c r="AF81" s="54">
        <v>0</v>
      </c>
      <c r="AG81" s="54">
        <v>0</v>
      </c>
      <c r="AH81" s="54">
        <v>0</v>
      </c>
      <c r="AI81" s="51">
        <v>0</v>
      </c>
      <c r="AJ81" s="54">
        <v>0</v>
      </c>
      <c r="AK81" s="54">
        <v>0</v>
      </c>
      <c r="AL81" s="54">
        <v>0</v>
      </c>
      <c r="AM81" s="54">
        <v>0</v>
      </c>
      <c r="AN81" s="51">
        <f>E81+J81+O81+T81+Y81+AD81+AI81</f>
        <v>2002</v>
      </c>
    </row>
    <row r="82" spans="1:40" s="5" customFormat="1" ht="19.149999999999999" customHeight="1">
      <c r="A82" s="181" t="s">
        <v>137</v>
      </c>
      <c r="B82" s="181"/>
      <c r="C82" s="181"/>
      <c r="D82" s="181"/>
      <c r="E82" s="181"/>
      <c r="F82" s="181"/>
      <c r="G82" s="181"/>
      <c r="H82" s="181"/>
      <c r="I82" s="181"/>
      <c r="J82" s="181"/>
      <c r="K82" s="181"/>
      <c r="L82" s="181"/>
      <c r="M82" s="181"/>
      <c r="N82" s="181"/>
      <c r="O82" s="181"/>
      <c r="P82" s="181"/>
      <c r="Q82" s="181"/>
      <c r="R82" s="181"/>
      <c r="S82" s="181"/>
      <c r="T82" s="181"/>
      <c r="U82" s="181"/>
      <c r="V82" s="181"/>
      <c r="W82" s="181"/>
      <c r="X82" s="181"/>
      <c r="Y82" s="181"/>
      <c r="Z82" s="181"/>
      <c r="AA82" s="181"/>
      <c r="AB82" s="181"/>
      <c r="AC82" s="181"/>
      <c r="AD82" s="181"/>
      <c r="AE82" s="181"/>
      <c r="AF82" s="181"/>
      <c r="AG82" s="181"/>
      <c r="AH82" s="181"/>
      <c r="AI82" s="181"/>
      <c r="AJ82" s="181"/>
      <c r="AK82" s="181"/>
      <c r="AL82" s="181"/>
      <c r="AM82" s="181"/>
      <c r="AN82" s="181"/>
    </row>
    <row r="83" spans="1:40" s="5" customFormat="1" ht="105" customHeight="1">
      <c r="A83" s="90">
        <v>55</v>
      </c>
      <c r="B83" s="57" t="s">
        <v>102</v>
      </c>
      <c r="C83" s="57" t="s">
        <v>58</v>
      </c>
      <c r="D83" s="50" t="s">
        <v>163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120">
        <f>K83</f>
        <v>232258</v>
      </c>
      <c r="K83" s="54">
        <f>242058-9800</f>
        <v>232258</v>
      </c>
      <c r="L83" s="54">
        <v>0</v>
      </c>
      <c r="M83" s="54">
        <v>0</v>
      </c>
      <c r="N83" s="54">
        <v>0</v>
      </c>
      <c r="O83" s="120">
        <f>P83</f>
        <v>221553</v>
      </c>
      <c r="P83" s="54">
        <v>221553</v>
      </c>
      <c r="Q83" s="54">
        <v>0</v>
      </c>
      <c r="R83" s="54">
        <v>0</v>
      </c>
      <c r="S83" s="54">
        <v>0</v>
      </c>
      <c r="T83" s="120">
        <f>U83</f>
        <v>215753</v>
      </c>
      <c r="U83" s="54">
        <v>215753</v>
      </c>
      <c r="V83" s="54">
        <v>0</v>
      </c>
      <c r="W83" s="54">
        <v>0</v>
      </c>
      <c r="X83" s="54">
        <v>0</v>
      </c>
      <c r="Y83" s="120">
        <f>Z83</f>
        <v>215753</v>
      </c>
      <c r="Z83" s="54">
        <v>215753</v>
      </c>
      <c r="AA83" s="54">
        <v>0</v>
      </c>
      <c r="AB83" s="54">
        <v>0</v>
      </c>
      <c r="AC83" s="54">
        <v>0</v>
      </c>
      <c r="AD83" s="54">
        <v>0</v>
      </c>
      <c r="AE83" s="54">
        <v>0</v>
      </c>
      <c r="AF83" s="54">
        <v>0</v>
      </c>
      <c r="AG83" s="54">
        <v>0</v>
      </c>
      <c r="AH83" s="54">
        <v>0</v>
      </c>
      <c r="AI83" s="54">
        <v>0</v>
      </c>
      <c r="AJ83" s="54">
        <v>0</v>
      </c>
      <c r="AK83" s="54">
        <v>0</v>
      </c>
      <c r="AL83" s="54">
        <v>0</v>
      </c>
      <c r="AM83" s="54">
        <v>0</v>
      </c>
      <c r="AN83" s="51">
        <f>E83+J83+O83+T83+Y83+AD83+AI83</f>
        <v>885317</v>
      </c>
    </row>
    <row r="84" spans="1:40" s="5" customFormat="1" ht="23.25" customHeight="1">
      <c r="A84" s="181" t="s">
        <v>148</v>
      </c>
      <c r="B84" s="181"/>
      <c r="C84" s="181"/>
      <c r="D84" s="181"/>
      <c r="E84" s="181"/>
      <c r="F84" s="181"/>
      <c r="G84" s="181"/>
      <c r="H84" s="181"/>
      <c r="I84" s="181"/>
      <c r="J84" s="181"/>
      <c r="K84" s="181"/>
      <c r="L84" s="181"/>
      <c r="M84" s="181"/>
      <c r="N84" s="181"/>
      <c r="O84" s="181"/>
      <c r="P84" s="181"/>
      <c r="Q84" s="181"/>
      <c r="R84" s="181"/>
      <c r="S84" s="181"/>
      <c r="T84" s="181"/>
      <c r="U84" s="181"/>
      <c r="V84" s="181"/>
      <c r="W84" s="181"/>
      <c r="X84" s="181"/>
      <c r="Y84" s="181"/>
      <c r="Z84" s="181"/>
      <c r="AA84" s="181"/>
      <c r="AB84" s="181"/>
      <c r="AC84" s="181"/>
      <c r="AD84" s="181"/>
      <c r="AE84" s="181"/>
      <c r="AF84" s="181"/>
      <c r="AG84" s="181"/>
      <c r="AH84" s="181"/>
      <c r="AI84" s="181"/>
      <c r="AJ84" s="181"/>
      <c r="AK84" s="181"/>
      <c r="AL84" s="181"/>
      <c r="AM84" s="181"/>
      <c r="AN84" s="181"/>
    </row>
    <row r="85" spans="1:40" s="5" customFormat="1" ht="53.45" customHeight="1">
      <c r="A85" s="90">
        <v>56</v>
      </c>
      <c r="B85" s="22" t="s">
        <v>100</v>
      </c>
      <c r="C85" s="22" t="s">
        <v>58</v>
      </c>
      <c r="D85" s="22">
        <v>2019</v>
      </c>
      <c r="E85" s="51">
        <f t="shared" ref="E85:E90" si="11">F85+G85+H85+I85</f>
        <v>0</v>
      </c>
      <c r="F85" s="52">
        <v>0</v>
      </c>
      <c r="G85" s="52">
        <v>0</v>
      </c>
      <c r="H85" s="52">
        <v>0</v>
      </c>
      <c r="I85" s="53">
        <v>0</v>
      </c>
      <c r="J85" s="51">
        <f t="shared" ref="J85:J90" si="12">K85+L85+M85+N85</f>
        <v>0</v>
      </c>
      <c r="K85" s="52">
        <v>0</v>
      </c>
      <c r="L85" s="52">
        <v>0</v>
      </c>
      <c r="M85" s="52">
        <v>0</v>
      </c>
      <c r="N85" s="53">
        <v>0</v>
      </c>
      <c r="O85" s="51">
        <f t="shared" ref="O85:O90" si="13">P85+Q85+R85+S85</f>
        <v>0</v>
      </c>
      <c r="P85" s="52">
        <v>0</v>
      </c>
      <c r="Q85" s="52">
        <v>0</v>
      </c>
      <c r="R85" s="52">
        <v>0</v>
      </c>
      <c r="S85" s="53">
        <v>0</v>
      </c>
      <c r="T85" s="51">
        <f t="shared" ref="T85:T90" si="14">U85+V85+W85+X85</f>
        <v>0</v>
      </c>
      <c r="U85" s="54">
        <v>0</v>
      </c>
      <c r="V85" s="54">
        <v>0</v>
      </c>
      <c r="W85" s="54">
        <v>0</v>
      </c>
      <c r="X85" s="54">
        <v>0</v>
      </c>
      <c r="Y85" s="51">
        <f t="shared" ref="Y85:Y90" si="15">Z85+AA85+AB85+AC85</f>
        <v>0</v>
      </c>
      <c r="Z85" s="54">
        <v>0</v>
      </c>
      <c r="AA85" s="54">
        <v>0</v>
      </c>
      <c r="AB85" s="54">
        <v>0</v>
      </c>
      <c r="AC85" s="54">
        <v>0</v>
      </c>
      <c r="AD85" s="51">
        <f t="shared" ref="AD85:AD90" si="16">AE85+AF85+AG85+AH85</f>
        <v>581000</v>
      </c>
      <c r="AE85" s="54">
        <v>406700</v>
      </c>
      <c r="AF85" s="54">
        <v>174300</v>
      </c>
      <c r="AG85" s="54">
        <v>0</v>
      </c>
      <c r="AH85" s="54">
        <v>0</v>
      </c>
      <c r="AI85" s="51">
        <f t="shared" ref="AI85:AI90" si="17">AJ85+AK85+AL85+AM85</f>
        <v>0</v>
      </c>
      <c r="AJ85" s="54">
        <v>0</v>
      </c>
      <c r="AK85" s="54">
        <v>0</v>
      </c>
      <c r="AL85" s="54">
        <v>0</v>
      </c>
      <c r="AM85" s="54">
        <v>0</v>
      </c>
      <c r="AN85" s="51">
        <f t="shared" ref="AN85:AN90" si="18">E85+J85+O85+T85+Y85+AD85+AI85</f>
        <v>581000</v>
      </c>
    </row>
    <row r="86" spans="1:40" s="5" customFormat="1" ht="60.6" customHeight="1">
      <c r="A86" s="90">
        <v>57</v>
      </c>
      <c r="B86" s="22" t="s">
        <v>79</v>
      </c>
      <c r="C86" s="22" t="s">
        <v>58</v>
      </c>
      <c r="D86" s="22">
        <v>2014</v>
      </c>
      <c r="E86" s="51">
        <f t="shared" si="11"/>
        <v>162580</v>
      </c>
      <c r="F86" s="54">
        <v>81290</v>
      </c>
      <c r="G86" s="54">
        <v>44246</v>
      </c>
      <c r="H86" s="54">
        <v>37044</v>
      </c>
      <c r="I86" s="54">
        <v>0</v>
      </c>
      <c r="J86" s="51">
        <f t="shared" si="12"/>
        <v>0</v>
      </c>
      <c r="K86" s="52">
        <v>0</v>
      </c>
      <c r="L86" s="52">
        <v>0</v>
      </c>
      <c r="M86" s="52">
        <v>0</v>
      </c>
      <c r="N86" s="53">
        <v>0</v>
      </c>
      <c r="O86" s="51">
        <f t="shared" si="13"/>
        <v>0</v>
      </c>
      <c r="P86" s="52">
        <v>0</v>
      </c>
      <c r="Q86" s="52">
        <v>0</v>
      </c>
      <c r="R86" s="52">
        <v>0</v>
      </c>
      <c r="S86" s="53">
        <v>0</v>
      </c>
      <c r="T86" s="51">
        <f t="shared" si="14"/>
        <v>0</v>
      </c>
      <c r="U86" s="52">
        <v>0</v>
      </c>
      <c r="V86" s="52">
        <v>0</v>
      </c>
      <c r="W86" s="52">
        <v>0</v>
      </c>
      <c r="X86" s="53">
        <v>0</v>
      </c>
      <c r="Y86" s="51">
        <f t="shared" si="15"/>
        <v>0</v>
      </c>
      <c r="Z86" s="52">
        <v>0</v>
      </c>
      <c r="AA86" s="52">
        <v>0</v>
      </c>
      <c r="AB86" s="52">
        <v>0</v>
      </c>
      <c r="AC86" s="53">
        <v>0</v>
      </c>
      <c r="AD86" s="51">
        <f t="shared" si="16"/>
        <v>0</v>
      </c>
      <c r="AE86" s="52">
        <v>0</v>
      </c>
      <c r="AF86" s="52">
        <v>0</v>
      </c>
      <c r="AG86" s="52">
        <v>0</v>
      </c>
      <c r="AH86" s="53">
        <v>0</v>
      </c>
      <c r="AI86" s="51">
        <f t="shared" si="17"/>
        <v>0</v>
      </c>
      <c r="AJ86" s="52">
        <v>0</v>
      </c>
      <c r="AK86" s="52">
        <v>0</v>
      </c>
      <c r="AL86" s="52">
        <v>0</v>
      </c>
      <c r="AM86" s="53">
        <v>0</v>
      </c>
      <c r="AN86" s="51">
        <f t="shared" si="18"/>
        <v>162580</v>
      </c>
    </row>
    <row r="87" spans="1:40" s="5" customFormat="1" ht="50.45" customHeight="1">
      <c r="A87" s="90">
        <v>58</v>
      </c>
      <c r="B87" s="22" t="s">
        <v>125</v>
      </c>
      <c r="C87" s="22" t="s">
        <v>58</v>
      </c>
      <c r="D87" s="22" t="s">
        <v>158</v>
      </c>
      <c r="E87" s="51">
        <f t="shared" si="11"/>
        <v>0</v>
      </c>
      <c r="F87" s="52">
        <v>0</v>
      </c>
      <c r="G87" s="52">
        <v>0</v>
      </c>
      <c r="H87" s="52">
        <v>0</v>
      </c>
      <c r="I87" s="53">
        <v>0</v>
      </c>
      <c r="J87" s="51">
        <f t="shared" si="12"/>
        <v>0</v>
      </c>
      <c r="K87" s="52">
        <v>0</v>
      </c>
      <c r="L87" s="52">
        <v>0</v>
      </c>
      <c r="M87" s="52">
        <v>0</v>
      </c>
      <c r="N87" s="53">
        <v>0</v>
      </c>
      <c r="O87" s="51">
        <f t="shared" si="13"/>
        <v>0</v>
      </c>
      <c r="P87" s="52">
        <v>0</v>
      </c>
      <c r="Q87" s="52">
        <v>0</v>
      </c>
      <c r="R87" s="52">
        <v>0</v>
      </c>
      <c r="S87" s="53">
        <v>0</v>
      </c>
      <c r="T87" s="51">
        <f t="shared" si="14"/>
        <v>0</v>
      </c>
      <c r="U87" s="52">
        <v>0</v>
      </c>
      <c r="V87" s="52">
        <v>0</v>
      </c>
      <c r="W87" s="52">
        <v>0</v>
      </c>
      <c r="X87" s="54">
        <v>0</v>
      </c>
      <c r="Y87" s="51">
        <f t="shared" si="15"/>
        <v>0</v>
      </c>
      <c r="Z87" s="52">
        <v>0</v>
      </c>
      <c r="AA87" s="52">
        <v>0</v>
      </c>
      <c r="AB87" s="52">
        <v>0</v>
      </c>
      <c r="AC87" s="54">
        <v>0</v>
      </c>
      <c r="AD87" s="51">
        <f t="shared" si="16"/>
        <v>528223.1</v>
      </c>
      <c r="AE87" s="56">
        <v>211289.2</v>
      </c>
      <c r="AF87" s="52">
        <v>158467</v>
      </c>
      <c r="AG87" s="52">
        <v>158466.9</v>
      </c>
      <c r="AH87" s="54">
        <v>0</v>
      </c>
      <c r="AI87" s="51">
        <f t="shared" si="17"/>
        <v>105644.6</v>
      </c>
      <c r="AJ87" s="56">
        <f>ROUND(8664*1.051*1.047*1.044*1.044*61/2/3,1)</f>
        <v>105644.6</v>
      </c>
      <c r="AK87" s="52">
        <v>0</v>
      </c>
      <c r="AL87" s="52">
        <v>0</v>
      </c>
      <c r="AM87" s="54">
        <v>0</v>
      </c>
      <c r="AN87" s="51">
        <f t="shared" si="18"/>
        <v>633867.69999999995</v>
      </c>
    </row>
    <row r="88" spans="1:40" s="5" customFormat="1" ht="61.9" customHeight="1">
      <c r="A88" s="90">
        <v>59</v>
      </c>
      <c r="B88" s="22" t="s">
        <v>126</v>
      </c>
      <c r="C88" s="22" t="s">
        <v>59</v>
      </c>
      <c r="D88" s="22" t="s">
        <v>80</v>
      </c>
      <c r="E88" s="51">
        <f t="shared" si="11"/>
        <v>77614.11</v>
      </c>
      <c r="F88" s="52">
        <v>38113.9</v>
      </c>
      <c r="G88" s="53">
        <v>0</v>
      </c>
      <c r="H88" s="53">
        <v>0</v>
      </c>
      <c r="I88" s="53">
        <v>39500.21</v>
      </c>
      <c r="J88" s="51">
        <f t="shared" si="12"/>
        <v>71572.41</v>
      </c>
      <c r="K88" s="55">
        <v>35079.300000000003</v>
      </c>
      <c r="L88" s="56">
        <v>0</v>
      </c>
      <c r="M88" s="56">
        <v>0</v>
      </c>
      <c r="N88" s="55">
        <v>36493.11</v>
      </c>
      <c r="O88" s="51">
        <f t="shared" si="13"/>
        <v>67926</v>
      </c>
      <c r="P88" s="54">
        <v>33289.9</v>
      </c>
      <c r="Q88" s="54">
        <v>0</v>
      </c>
      <c r="R88" s="54">
        <v>0</v>
      </c>
      <c r="S88" s="54">
        <v>34636.1</v>
      </c>
      <c r="T88" s="51">
        <f t="shared" si="14"/>
        <v>70586.100000000006</v>
      </c>
      <c r="U88" s="54">
        <v>34571.599999999999</v>
      </c>
      <c r="V88" s="54">
        <v>0</v>
      </c>
      <c r="W88" s="54">
        <v>0</v>
      </c>
      <c r="X88" s="54">
        <v>36014.5</v>
      </c>
      <c r="Y88" s="51">
        <f t="shared" si="15"/>
        <v>0</v>
      </c>
      <c r="Z88" s="52">
        <v>0</v>
      </c>
      <c r="AA88" s="52">
        <v>0</v>
      </c>
      <c r="AB88" s="56">
        <v>0</v>
      </c>
      <c r="AC88" s="55">
        <v>0</v>
      </c>
      <c r="AD88" s="51">
        <f t="shared" si="16"/>
        <v>0</v>
      </c>
      <c r="AE88" s="56">
        <v>0</v>
      </c>
      <c r="AF88" s="54">
        <v>0</v>
      </c>
      <c r="AG88" s="54">
        <v>0</v>
      </c>
      <c r="AH88" s="54">
        <v>0</v>
      </c>
      <c r="AI88" s="51">
        <f t="shared" si="17"/>
        <v>0</v>
      </c>
      <c r="AJ88" s="56">
        <v>0</v>
      </c>
      <c r="AK88" s="54">
        <v>0</v>
      </c>
      <c r="AL88" s="54">
        <v>0</v>
      </c>
      <c r="AM88" s="54">
        <v>0</v>
      </c>
      <c r="AN88" s="51">
        <f t="shared" si="18"/>
        <v>287698.62</v>
      </c>
    </row>
    <row r="89" spans="1:40" s="5" customFormat="1" ht="61.9" customHeight="1">
      <c r="A89" s="90">
        <v>60</v>
      </c>
      <c r="B89" s="22" t="s">
        <v>167</v>
      </c>
      <c r="C89" s="22" t="s">
        <v>58</v>
      </c>
      <c r="D89" s="22">
        <v>2014</v>
      </c>
      <c r="E89" s="51">
        <f t="shared" si="11"/>
        <v>264435</v>
      </c>
      <c r="F89" s="52">
        <v>5185</v>
      </c>
      <c r="G89" s="53">
        <v>106750</v>
      </c>
      <c r="H89" s="53">
        <v>152500</v>
      </c>
      <c r="I89" s="53">
        <v>0</v>
      </c>
      <c r="J89" s="51">
        <f t="shared" si="12"/>
        <v>0</v>
      </c>
      <c r="K89" s="55">
        <v>0</v>
      </c>
      <c r="L89" s="56">
        <v>0</v>
      </c>
      <c r="M89" s="56">
        <v>0</v>
      </c>
      <c r="N89" s="55">
        <v>0</v>
      </c>
      <c r="O89" s="51">
        <f t="shared" si="13"/>
        <v>0</v>
      </c>
      <c r="P89" s="54">
        <v>0</v>
      </c>
      <c r="Q89" s="54">
        <v>0</v>
      </c>
      <c r="R89" s="54">
        <v>0</v>
      </c>
      <c r="S89" s="54">
        <v>0</v>
      </c>
      <c r="T89" s="51">
        <f t="shared" si="14"/>
        <v>0</v>
      </c>
      <c r="U89" s="54">
        <v>0</v>
      </c>
      <c r="V89" s="54">
        <v>0</v>
      </c>
      <c r="W89" s="54">
        <v>0</v>
      </c>
      <c r="X89" s="54">
        <v>0</v>
      </c>
      <c r="Y89" s="51">
        <f t="shared" si="15"/>
        <v>0</v>
      </c>
      <c r="Z89" s="56">
        <v>0</v>
      </c>
      <c r="AA89" s="56">
        <v>0</v>
      </c>
      <c r="AB89" s="56">
        <v>0</v>
      </c>
      <c r="AC89" s="55">
        <v>0</v>
      </c>
      <c r="AD89" s="51">
        <f t="shared" si="16"/>
        <v>0</v>
      </c>
      <c r="AE89" s="56">
        <v>0</v>
      </c>
      <c r="AF89" s="54">
        <v>0</v>
      </c>
      <c r="AG89" s="54">
        <v>0</v>
      </c>
      <c r="AH89" s="54">
        <v>0</v>
      </c>
      <c r="AI89" s="51">
        <f t="shared" si="17"/>
        <v>0</v>
      </c>
      <c r="AJ89" s="56">
        <v>0</v>
      </c>
      <c r="AK89" s="54">
        <v>0</v>
      </c>
      <c r="AL89" s="54">
        <v>0</v>
      </c>
      <c r="AM89" s="54">
        <v>0</v>
      </c>
      <c r="AN89" s="51">
        <f t="shared" si="18"/>
        <v>264435</v>
      </c>
    </row>
    <row r="90" spans="1:40" s="74" customFormat="1" ht="100.9" customHeight="1">
      <c r="A90" s="103">
        <v>61</v>
      </c>
      <c r="B90" s="88" t="s">
        <v>122</v>
      </c>
      <c r="C90" s="22" t="s">
        <v>58</v>
      </c>
      <c r="D90" s="88" t="s">
        <v>71</v>
      </c>
      <c r="E90" s="51">
        <f t="shared" si="11"/>
        <v>0</v>
      </c>
      <c r="F90" s="121">
        <v>0</v>
      </c>
      <c r="G90" s="122">
        <v>0</v>
      </c>
      <c r="H90" s="122">
        <v>0</v>
      </c>
      <c r="I90" s="122">
        <v>0</v>
      </c>
      <c r="J90" s="51">
        <f t="shared" si="12"/>
        <v>269280</v>
      </c>
      <c r="K90" s="123">
        <v>5280</v>
      </c>
      <c r="L90" s="124">
        <v>114000</v>
      </c>
      <c r="M90" s="124">
        <v>150000</v>
      </c>
      <c r="N90" s="123">
        <v>0</v>
      </c>
      <c r="O90" s="51">
        <f t="shared" si="13"/>
        <v>72773.8</v>
      </c>
      <c r="P90" s="125">
        <v>72773.8</v>
      </c>
      <c r="Q90" s="125">
        <v>0</v>
      </c>
      <c r="R90" s="125">
        <v>0</v>
      </c>
      <c r="S90" s="125">
        <v>0</v>
      </c>
      <c r="T90" s="51">
        <f t="shared" si="14"/>
        <v>97031.7</v>
      </c>
      <c r="U90" s="125">
        <v>97031.7</v>
      </c>
      <c r="V90" s="125">
        <v>0</v>
      </c>
      <c r="W90" s="125">
        <v>0</v>
      </c>
      <c r="X90" s="125">
        <v>0</v>
      </c>
      <c r="Y90" s="51">
        <f t="shared" si="15"/>
        <v>97031.7</v>
      </c>
      <c r="Z90" s="124">
        <v>97031.7</v>
      </c>
      <c r="AA90" s="124">
        <v>0</v>
      </c>
      <c r="AB90" s="124">
        <v>0</v>
      </c>
      <c r="AC90" s="123">
        <v>0</v>
      </c>
      <c r="AD90" s="51">
        <f t="shared" si="16"/>
        <v>97031.7</v>
      </c>
      <c r="AE90" s="124">
        <v>97031.7</v>
      </c>
      <c r="AF90" s="125">
        <v>0</v>
      </c>
      <c r="AG90" s="125">
        <v>0</v>
      </c>
      <c r="AH90" s="125">
        <v>0</v>
      </c>
      <c r="AI90" s="51">
        <f t="shared" si="17"/>
        <v>80930.5</v>
      </c>
      <c r="AJ90" s="124">
        <v>80930.5</v>
      </c>
      <c r="AK90" s="125">
        <v>0</v>
      </c>
      <c r="AL90" s="125">
        <v>0</v>
      </c>
      <c r="AM90" s="125">
        <v>0</v>
      </c>
      <c r="AN90" s="51">
        <f t="shared" si="18"/>
        <v>714079.39999999991</v>
      </c>
    </row>
    <row r="91" spans="1:40" s="162" customFormat="1" ht="23.25" customHeight="1">
      <c r="A91" s="159"/>
      <c r="B91" s="160" t="s">
        <v>60</v>
      </c>
      <c r="C91" s="161"/>
      <c r="D91" s="161"/>
      <c r="E91" s="156">
        <f t="shared" ref="E91" si="19">SUM(E77:E90)</f>
        <v>506631.11</v>
      </c>
      <c r="F91" s="156">
        <f>SUM(F77:F89)</f>
        <v>125589.9</v>
      </c>
      <c r="G91" s="156">
        <f>SUM(G77:G89)</f>
        <v>151541</v>
      </c>
      <c r="H91" s="156">
        <f>SUM(H77:H89)</f>
        <v>190000</v>
      </c>
      <c r="I91" s="156">
        <f>SUM(I77:I89)</f>
        <v>39500.21</v>
      </c>
      <c r="J91" s="156">
        <f t="shared" ref="J91:AN91" si="20">SUM(J77:J90)</f>
        <v>573222.91</v>
      </c>
      <c r="K91" s="156">
        <f t="shared" si="20"/>
        <v>272617.3</v>
      </c>
      <c r="L91" s="156">
        <f t="shared" si="20"/>
        <v>114000</v>
      </c>
      <c r="M91" s="156">
        <f t="shared" si="20"/>
        <v>150000</v>
      </c>
      <c r="N91" s="156">
        <f t="shared" si="20"/>
        <v>36605.61</v>
      </c>
      <c r="O91" s="156">
        <f t="shared" si="20"/>
        <v>362365.3</v>
      </c>
      <c r="P91" s="156">
        <f t="shared" si="20"/>
        <v>327616.7</v>
      </c>
      <c r="Q91" s="156">
        <f t="shared" si="20"/>
        <v>0</v>
      </c>
      <c r="R91" s="156">
        <f t="shared" si="20"/>
        <v>0</v>
      </c>
      <c r="S91" s="156">
        <f t="shared" si="20"/>
        <v>34748.6</v>
      </c>
      <c r="T91" s="156">
        <f t="shared" si="20"/>
        <v>383483.3</v>
      </c>
      <c r="U91" s="156">
        <f t="shared" si="20"/>
        <v>347356.3</v>
      </c>
      <c r="V91" s="156">
        <f t="shared" si="20"/>
        <v>0</v>
      </c>
      <c r="W91" s="156">
        <f t="shared" si="20"/>
        <v>0</v>
      </c>
      <c r="X91" s="156">
        <f t="shared" si="20"/>
        <v>36127</v>
      </c>
      <c r="Y91" s="156">
        <f t="shared" si="20"/>
        <v>312897.2</v>
      </c>
      <c r="Z91" s="156">
        <f t="shared" si="20"/>
        <v>312784.7</v>
      </c>
      <c r="AA91" s="156">
        <f t="shared" si="20"/>
        <v>0</v>
      </c>
      <c r="AB91" s="156">
        <f t="shared" si="20"/>
        <v>0</v>
      </c>
      <c r="AC91" s="156">
        <f t="shared" si="20"/>
        <v>112.5</v>
      </c>
      <c r="AD91" s="156">
        <f t="shared" si="20"/>
        <v>1234339.666</v>
      </c>
      <c r="AE91" s="156">
        <f t="shared" si="20"/>
        <v>726171.89999999991</v>
      </c>
      <c r="AF91" s="156">
        <f t="shared" si="20"/>
        <v>332767</v>
      </c>
      <c r="AG91" s="156">
        <f t="shared" si="20"/>
        <v>158466.9</v>
      </c>
      <c r="AH91" s="156">
        <f t="shared" si="20"/>
        <v>16933.866000000002</v>
      </c>
      <c r="AI91" s="156">
        <f t="shared" si="20"/>
        <v>186687.6</v>
      </c>
      <c r="AJ91" s="156">
        <f t="shared" si="20"/>
        <v>186575.1</v>
      </c>
      <c r="AK91" s="156">
        <f t="shared" si="20"/>
        <v>0</v>
      </c>
      <c r="AL91" s="156">
        <f t="shared" si="20"/>
        <v>0</v>
      </c>
      <c r="AM91" s="156">
        <f t="shared" si="20"/>
        <v>112.5</v>
      </c>
      <c r="AN91" s="156">
        <f t="shared" si="20"/>
        <v>3559627.0859999997</v>
      </c>
    </row>
    <row r="92" spans="1:40" s="20" customFormat="1" ht="29.45" customHeight="1">
      <c r="A92" s="169" t="s">
        <v>139</v>
      </c>
      <c r="B92" s="196"/>
      <c r="C92" s="196"/>
      <c r="D92" s="196"/>
      <c r="E92" s="196"/>
      <c r="F92" s="196"/>
      <c r="G92" s="196"/>
      <c r="H92" s="196"/>
      <c r="I92" s="196"/>
      <c r="J92" s="196"/>
      <c r="K92" s="196"/>
      <c r="L92" s="196"/>
      <c r="M92" s="196"/>
      <c r="N92" s="196"/>
      <c r="O92" s="196"/>
      <c r="P92" s="196"/>
      <c r="Q92" s="196"/>
      <c r="R92" s="196"/>
      <c r="S92" s="196"/>
      <c r="T92" s="196"/>
      <c r="U92" s="196"/>
      <c r="V92" s="196"/>
      <c r="W92" s="196"/>
      <c r="X92" s="196"/>
      <c r="Y92" s="196"/>
      <c r="Z92" s="196"/>
      <c r="AA92" s="196"/>
      <c r="AB92" s="196"/>
      <c r="AC92" s="196"/>
      <c r="AD92" s="196"/>
      <c r="AE92" s="196"/>
      <c r="AF92" s="196"/>
      <c r="AG92" s="196"/>
      <c r="AH92" s="196"/>
      <c r="AI92" s="196"/>
      <c r="AJ92" s="196"/>
      <c r="AK92" s="196"/>
      <c r="AL92" s="196"/>
      <c r="AM92" s="196"/>
      <c r="AN92" s="197"/>
    </row>
    <row r="93" spans="1:40" s="20" customFormat="1" ht="25.15" customHeight="1">
      <c r="A93" s="172" t="s">
        <v>101</v>
      </c>
      <c r="B93" s="198"/>
      <c r="C93" s="198"/>
      <c r="D93" s="198"/>
      <c r="E93" s="198"/>
      <c r="F93" s="198"/>
      <c r="G93" s="198"/>
      <c r="H93" s="198"/>
      <c r="I93" s="198"/>
      <c r="J93" s="198"/>
      <c r="K93" s="198"/>
      <c r="L93" s="198"/>
      <c r="M93" s="198"/>
      <c r="N93" s="198"/>
      <c r="O93" s="198"/>
      <c r="P93" s="198"/>
      <c r="Q93" s="198"/>
      <c r="R93" s="198"/>
      <c r="S93" s="198"/>
      <c r="T93" s="198"/>
      <c r="U93" s="198"/>
      <c r="V93" s="198"/>
      <c r="W93" s="198"/>
      <c r="X93" s="198"/>
      <c r="Y93" s="198"/>
      <c r="Z93" s="198"/>
      <c r="AA93" s="198"/>
      <c r="AB93" s="198"/>
      <c r="AC93" s="198"/>
      <c r="AD93" s="198"/>
      <c r="AE93" s="198"/>
      <c r="AF93" s="198"/>
      <c r="AG93" s="198"/>
      <c r="AH93" s="198"/>
      <c r="AI93" s="198"/>
      <c r="AJ93" s="198"/>
      <c r="AK93" s="198"/>
      <c r="AL93" s="198"/>
      <c r="AM93" s="198"/>
      <c r="AN93" s="199"/>
    </row>
    <row r="94" spans="1:40" s="20" customFormat="1" ht="28.15" customHeight="1">
      <c r="A94" s="169" t="s">
        <v>149</v>
      </c>
      <c r="B94" s="170"/>
      <c r="C94" s="170"/>
      <c r="D94" s="170"/>
      <c r="E94" s="170"/>
      <c r="F94" s="170"/>
      <c r="G94" s="170"/>
      <c r="H94" s="170"/>
      <c r="I94" s="17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0"/>
      <c r="Y94" s="170"/>
      <c r="Z94" s="170"/>
      <c r="AA94" s="170"/>
      <c r="AB94" s="170"/>
      <c r="AC94" s="170"/>
      <c r="AD94" s="170"/>
      <c r="AE94" s="170"/>
      <c r="AF94" s="170"/>
      <c r="AG94" s="170"/>
      <c r="AH94" s="170"/>
      <c r="AI94" s="170"/>
      <c r="AJ94" s="170"/>
      <c r="AK94" s="170"/>
      <c r="AL94" s="170"/>
      <c r="AM94" s="170"/>
      <c r="AN94" s="171"/>
    </row>
    <row r="95" spans="1:40" s="20" customFormat="1" ht="23.45" customHeight="1">
      <c r="A95" s="169" t="s">
        <v>150</v>
      </c>
      <c r="B95" s="170"/>
      <c r="C95" s="170"/>
      <c r="D95" s="170"/>
      <c r="E95" s="170"/>
      <c r="F95" s="170"/>
      <c r="G95" s="170"/>
      <c r="H95" s="170"/>
      <c r="I95" s="17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  <c r="AA95" s="170"/>
      <c r="AB95" s="170"/>
      <c r="AC95" s="170"/>
      <c r="AD95" s="170"/>
      <c r="AE95" s="170"/>
      <c r="AF95" s="170"/>
      <c r="AG95" s="170"/>
      <c r="AH95" s="170"/>
      <c r="AI95" s="170"/>
      <c r="AJ95" s="170"/>
      <c r="AK95" s="170"/>
      <c r="AL95" s="170"/>
      <c r="AM95" s="170"/>
      <c r="AN95" s="171"/>
    </row>
    <row r="96" spans="1:40" s="20" customFormat="1" ht="140.44999999999999" customHeight="1">
      <c r="A96" s="44">
        <v>62</v>
      </c>
      <c r="B96" s="71" t="s">
        <v>108</v>
      </c>
      <c r="C96" s="22" t="s">
        <v>65</v>
      </c>
      <c r="D96" s="73">
        <v>2014</v>
      </c>
      <c r="E96" s="27">
        <v>21508</v>
      </c>
      <c r="F96" s="35">
        <v>21508</v>
      </c>
      <c r="G96" s="84">
        <v>0</v>
      </c>
      <c r="H96" s="84">
        <v>0</v>
      </c>
      <c r="I96" s="84">
        <v>0</v>
      </c>
      <c r="J96" s="102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  <c r="P96" s="84">
        <v>0</v>
      </c>
      <c r="Q96" s="84">
        <v>0</v>
      </c>
      <c r="R96" s="84">
        <v>0</v>
      </c>
      <c r="S96" s="84">
        <v>0</v>
      </c>
      <c r="T96" s="84">
        <v>0</v>
      </c>
      <c r="U96" s="84">
        <v>0</v>
      </c>
      <c r="V96" s="84">
        <v>0</v>
      </c>
      <c r="W96" s="84">
        <v>0</v>
      </c>
      <c r="X96" s="84">
        <v>0</v>
      </c>
      <c r="Y96" s="84">
        <v>0</v>
      </c>
      <c r="Z96" s="84">
        <v>0</v>
      </c>
      <c r="AA96" s="84">
        <v>0</v>
      </c>
      <c r="AB96" s="84">
        <v>0</v>
      </c>
      <c r="AC96" s="84">
        <v>0</v>
      </c>
      <c r="AD96" s="84">
        <v>0</v>
      </c>
      <c r="AE96" s="84">
        <v>0</v>
      </c>
      <c r="AF96" s="84">
        <v>0</v>
      </c>
      <c r="AG96" s="84">
        <v>0</v>
      </c>
      <c r="AH96" s="84">
        <v>0</v>
      </c>
      <c r="AI96" s="84">
        <v>0</v>
      </c>
      <c r="AJ96" s="84">
        <v>0</v>
      </c>
      <c r="AK96" s="84">
        <v>0</v>
      </c>
      <c r="AL96" s="84">
        <v>0</v>
      </c>
      <c r="AM96" s="84">
        <v>0</v>
      </c>
      <c r="AN96" s="27">
        <f t="shared" ref="AN96:AN102" si="21">E96+J96+O96+T96+Y96+AD96+AI96</f>
        <v>21508</v>
      </c>
    </row>
    <row r="97" spans="1:41" s="15" customFormat="1" ht="194.45" customHeight="1">
      <c r="A97" s="90">
        <v>63</v>
      </c>
      <c r="B97" s="45" t="s">
        <v>151</v>
      </c>
      <c r="C97" s="88" t="s">
        <v>107</v>
      </c>
      <c r="D97" s="13" t="s">
        <v>70</v>
      </c>
      <c r="E97" s="27">
        <f>F97+G97+H97+I97</f>
        <v>229957.36</v>
      </c>
      <c r="F97" s="35">
        <v>16534.14</v>
      </c>
      <c r="G97" s="35">
        <v>213423.22</v>
      </c>
      <c r="H97" s="84">
        <v>0</v>
      </c>
      <c r="I97" s="84">
        <v>0</v>
      </c>
      <c r="J97" s="27">
        <f>K97+L97+M97+N97</f>
        <v>285387.25</v>
      </c>
      <c r="K97" s="35">
        <v>27576</v>
      </c>
      <c r="L97" s="84">
        <v>103420.46</v>
      </c>
      <c r="M97" s="35">
        <v>154390.79</v>
      </c>
      <c r="N97" s="84">
        <v>0</v>
      </c>
      <c r="O97" s="27">
        <f>P97+Q97+R97+S97</f>
        <v>24990</v>
      </c>
      <c r="P97" s="35">
        <v>24990</v>
      </c>
      <c r="Q97" s="84">
        <v>0</v>
      </c>
      <c r="R97" s="84">
        <v>0</v>
      </c>
      <c r="S97" s="84">
        <v>0</v>
      </c>
      <c r="T97" s="27">
        <v>0</v>
      </c>
      <c r="U97" s="35">
        <v>0</v>
      </c>
      <c r="V97" s="84">
        <v>0</v>
      </c>
      <c r="W97" s="84">
        <v>0</v>
      </c>
      <c r="X97" s="84">
        <v>0</v>
      </c>
      <c r="Y97" s="27">
        <f>Z97+AA97+AB97+AC97</f>
        <v>0</v>
      </c>
      <c r="Z97" s="35">
        <v>0</v>
      </c>
      <c r="AA97" s="35">
        <v>0</v>
      </c>
      <c r="AB97" s="84">
        <v>0</v>
      </c>
      <c r="AC97" s="84">
        <v>0</v>
      </c>
      <c r="AD97" s="27">
        <f>AE97+AF97+AG97+AH97</f>
        <v>2261687.73</v>
      </c>
      <c r="AE97" s="35">
        <v>1351584</v>
      </c>
      <c r="AF97" s="35">
        <v>910103.73</v>
      </c>
      <c r="AG97" s="84">
        <v>0</v>
      </c>
      <c r="AH97" s="84">
        <v>0</v>
      </c>
      <c r="AI97" s="27">
        <f>AJ97+AK97+AL97+AM97</f>
        <v>983741</v>
      </c>
      <c r="AJ97" s="35">
        <v>157716</v>
      </c>
      <c r="AK97" s="35">
        <v>826025</v>
      </c>
      <c r="AL97" s="84">
        <v>0</v>
      </c>
      <c r="AM97" s="84">
        <v>0</v>
      </c>
      <c r="AN97" s="27">
        <f>E97+J97+O97+T97+Y97+AD97+AI97</f>
        <v>3785763.34</v>
      </c>
    </row>
    <row r="98" spans="1:41" s="15" customFormat="1" ht="160.9" customHeight="1">
      <c r="A98" s="90">
        <v>64</v>
      </c>
      <c r="B98" s="45" t="s">
        <v>152</v>
      </c>
      <c r="C98" s="24" t="s">
        <v>107</v>
      </c>
      <c r="D98" s="13" t="s">
        <v>70</v>
      </c>
      <c r="E98" s="27">
        <v>43669.5</v>
      </c>
      <c r="F98" s="35">
        <v>2710.8</v>
      </c>
      <c r="G98" s="35">
        <v>40958.720000000001</v>
      </c>
      <c r="H98" s="84">
        <v>0</v>
      </c>
      <c r="I98" s="84">
        <v>0</v>
      </c>
      <c r="J98" s="27">
        <v>716</v>
      </c>
      <c r="K98" s="35">
        <v>716</v>
      </c>
      <c r="L98" s="84">
        <v>0</v>
      </c>
      <c r="M98" s="84">
        <v>0</v>
      </c>
      <c r="N98" s="84">
        <v>0</v>
      </c>
      <c r="O98" s="27">
        <v>0</v>
      </c>
      <c r="P98" s="35">
        <v>0</v>
      </c>
      <c r="Q98" s="84">
        <v>0</v>
      </c>
      <c r="R98" s="84">
        <v>0</v>
      </c>
      <c r="S98" s="84">
        <v>0</v>
      </c>
      <c r="T98" s="27">
        <v>0</v>
      </c>
      <c r="U98" s="35">
        <v>0</v>
      </c>
      <c r="V98" s="84">
        <v>0</v>
      </c>
      <c r="W98" s="84">
        <v>0</v>
      </c>
      <c r="X98" s="84">
        <v>0</v>
      </c>
      <c r="Y98" s="27">
        <v>0</v>
      </c>
      <c r="Z98" s="35">
        <v>0</v>
      </c>
      <c r="AA98" s="84">
        <v>0</v>
      </c>
      <c r="AB98" s="84">
        <v>0</v>
      </c>
      <c r="AC98" s="84">
        <v>0</v>
      </c>
      <c r="AD98" s="27">
        <v>1210543</v>
      </c>
      <c r="AE98" s="35">
        <v>737098</v>
      </c>
      <c r="AF98" s="35">
        <v>473445</v>
      </c>
      <c r="AG98" s="84">
        <v>0</v>
      </c>
      <c r="AH98" s="84">
        <v>0</v>
      </c>
      <c r="AI98" s="27">
        <v>962050</v>
      </c>
      <c r="AJ98" s="35">
        <v>268790</v>
      </c>
      <c r="AK98" s="35">
        <v>693260</v>
      </c>
      <c r="AL98" s="84">
        <v>0</v>
      </c>
      <c r="AM98" s="84">
        <v>0</v>
      </c>
      <c r="AN98" s="27">
        <f>E98+J98+O98+T98+Y98+AD98+AI98</f>
        <v>2216978.5</v>
      </c>
    </row>
    <row r="99" spans="1:41" s="15" customFormat="1" ht="128.44999999999999" customHeight="1">
      <c r="A99" s="90">
        <v>65</v>
      </c>
      <c r="B99" s="44" t="s">
        <v>104</v>
      </c>
      <c r="C99" s="11" t="s">
        <v>1</v>
      </c>
      <c r="D99" s="13" t="s">
        <v>71</v>
      </c>
      <c r="E99" s="84">
        <v>0</v>
      </c>
      <c r="F99" s="84">
        <v>0</v>
      </c>
      <c r="G99" s="84">
        <v>0</v>
      </c>
      <c r="H99" s="84">
        <v>0</v>
      </c>
      <c r="I99" s="84">
        <v>0</v>
      </c>
      <c r="J99" s="27">
        <v>17201</v>
      </c>
      <c r="K99" s="35">
        <v>17201</v>
      </c>
      <c r="L99" s="84">
        <v>0</v>
      </c>
      <c r="M99" s="84">
        <v>0</v>
      </c>
      <c r="N99" s="84">
        <v>0</v>
      </c>
      <c r="O99" s="27">
        <v>16347</v>
      </c>
      <c r="P99" s="35">
        <v>16347</v>
      </c>
      <c r="Q99" s="84">
        <v>0</v>
      </c>
      <c r="R99" s="84">
        <v>0</v>
      </c>
      <c r="S99" s="84">
        <v>0</v>
      </c>
      <c r="T99" s="27">
        <v>21508</v>
      </c>
      <c r="U99" s="35">
        <v>21508</v>
      </c>
      <c r="V99" s="84">
        <v>0</v>
      </c>
      <c r="W99" s="84">
        <v>0</v>
      </c>
      <c r="X99" s="84">
        <v>0</v>
      </c>
      <c r="Y99" s="27">
        <v>21508</v>
      </c>
      <c r="Z99" s="35">
        <v>21508</v>
      </c>
      <c r="AA99" s="84">
        <v>0</v>
      </c>
      <c r="AB99" s="84">
        <v>0</v>
      </c>
      <c r="AC99" s="84">
        <v>0</v>
      </c>
      <c r="AD99" s="27">
        <v>89324</v>
      </c>
      <c r="AE99" s="35">
        <v>89324</v>
      </c>
      <c r="AF99" s="84">
        <v>0</v>
      </c>
      <c r="AG99" s="84">
        <v>0</v>
      </c>
      <c r="AH99" s="84">
        <v>0</v>
      </c>
      <c r="AI99" s="27">
        <v>43016</v>
      </c>
      <c r="AJ99" s="35">
        <v>43016</v>
      </c>
      <c r="AK99" s="84">
        <v>0</v>
      </c>
      <c r="AL99" s="84">
        <v>0</v>
      </c>
      <c r="AM99" s="84">
        <v>0</v>
      </c>
      <c r="AN99" s="27">
        <f>E99+J99+O99+T99+Y99+AD99+AI99</f>
        <v>208904</v>
      </c>
    </row>
    <row r="100" spans="1:41" s="15" customFormat="1" ht="66.75" customHeight="1">
      <c r="A100" s="90">
        <v>66</v>
      </c>
      <c r="B100" s="45" t="s">
        <v>164</v>
      </c>
      <c r="C100" s="11" t="s">
        <v>1</v>
      </c>
      <c r="D100" s="13" t="s">
        <v>70</v>
      </c>
      <c r="E100" s="27">
        <v>56988.9</v>
      </c>
      <c r="F100" s="35">
        <v>29417.7</v>
      </c>
      <c r="G100" s="35">
        <v>27571.22</v>
      </c>
      <c r="H100" s="84">
        <v>0</v>
      </c>
      <c r="I100" s="84">
        <v>0</v>
      </c>
      <c r="J100" s="27">
        <v>131041.2</v>
      </c>
      <c r="K100" s="35">
        <v>13088</v>
      </c>
      <c r="L100" s="35">
        <v>117953.19</v>
      </c>
      <c r="M100" s="84">
        <v>0</v>
      </c>
      <c r="N100" s="84">
        <v>0</v>
      </c>
      <c r="O100" s="27">
        <v>0</v>
      </c>
      <c r="P100" s="35">
        <v>0</v>
      </c>
      <c r="Q100" s="84">
        <v>0</v>
      </c>
      <c r="R100" s="84">
        <v>0</v>
      </c>
      <c r="S100" s="84">
        <v>0</v>
      </c>
      <c r="T100" s="27">
        <v>0</v>
      </c>
      <c r="U100" s="35">
        <v>0</v>
      </c>
      <c r="V100" s="84">
        <v>0</v>
      </c>
      <c r="W100" s="84">
        <v>0</v>
      </c>
      <c r="X100" s="84">
        <v>0</v>
      </c>
      <c r="Y100" s="27">
        <v>0</v>
      </c>
      <c r="Z100" s="35">
        <v>0</v>
      </c>
      <c r="AA100" s="35">
        <v>0</v>
      </c>
      <c r="AB100" s="84">
        <v>0</v>
      </c>
      <c r="AC100" s="84">
        <v>0</v>
      </c>
      <c r="AD100" s="27">
        <v>774811</v>
      </c>
      <c r="AE100" s="35">
        <v>57517.3</v>
      </c>
      <c r="AF100" s="35">
        <v>717293.7</v>
      </c>
      <c r="AG100" s="84">
        <v>0</v>
      </c>
      <c r="AH100" s="84">
        <v>0</v>
      </c>
      <c r="AI100" s="27">
        <v>363396</v>
      </c>
      <c r="AJ100" s="36">
        <v>26976</v>
      </c>
      <c r="AK100" s="36">
        <v>336420</v>
      </c>
      <c r="AL100" s="84">
        <v>0</v>
      </c>
      <c r="AM100" s="84">
        <v>0</v>
      </c>
      <c r="AN100" s="27">
        <f t="shared" si="21"/>
        <v>1326237.1000000001</v>
      </c>
    </row>
    <row r="101" spans="1:41" s="15" customFormat="1" ht="67.5" customHeight="1">
      <c r="A101" s="90">
        <v>67</v>
      </c>
      <c r="B101" s="45" t="s">
        <v>153</v>
      </c>
      <c r="C101" s="11" t="s">
        <v>1</v>
      </c>
      <c r="D101" s="13" t="s">
        <v>70</v>
      </c>
      <c r="E101" s="27">
        <v>508876.2</v>
      </c>
      <c r="F101" s="35">
        <v>32956.5</v>
      </c>
      <c r="G101" s="35">
        <v>475919.72</v>
      </c>
      <c r="H101" s="84">
        <v>0</v>
      </c>
      <c r="I101" s="84">
        <v>0</v>
      </c>
      <c r="J101" s="27">
        <v>324906.7</v>
      </c>
      <c r="K101" s="35">
        <v>32851</v>
      </c>
      <c r="L101" s="35">
        <v>292055.65999999997</v>
      </c>
      <c r="M101" s="84">
        <v>0</v>
      </c>
      <c r="N101" s="84">
        <v>0</v>
      </c>
      <c r="O101" s="27">
        <v>53198</v>
      </c>
      <c r="P101" s="35">
        <v>53198</v>
      </c>
      <c r="Q101" s="84">
        <v>0</v>
      </c>
      <c r="R101" s="84">
        <v>0</v>
      </c>
      <c r="S101" s="84">
        <v>0</v>
      </c>
      <c r="T101" s="27">
        <v>0</v>
      </c>
      <c r="U101" s="35">
        <v>0</v>
      </c>
      <c r="V101" s="84">
        <v>0</v>
      </c>
      <c r="W101" s="84">
        <v>0</v>
      </c>
      <c r="X101" s="84">
        <v>0</v>
      </c>
      <c r="Y101" s="27">
        <v>0</v>
      </c>
      <c r="Z101" s="35">
        <v>0</v>
      </c>
      <c r="AA101" s="35">
        <v>0</v>
      </c>
      <c r="AB101" s="84">
        <v>0</v>
      </c>
      <c r="AC101" s="84">
        <v>0</v>
      </c>
      <c r="AD101" s="27">
        <v>653488.6</v>
      </c>
      <c r="AE101" s="35">
        <v>39238.6</v>
      </c>
      <c r="AF101" s="35">
        <v>614250</v>
      </c>
      <c r="AG101" s="84">
        <v>0</v>
      </c>
      <c r="AH101" s="84">
        <v>0</v>
      </c>
      <c r="AI101" s="27">
        <v>653488.6</v>
      </c>
      <c r="AJ101" s="35">
        <v>39238.6</v>
      </c>
      <c r="AK101" s="35">
        <v>614250</v>
      </c>
      <c r="AL101" s="84">
        <v>0</v>
      </c>
      <c r="AM101" s="84">
        <v>0</v>
      </c>
      <c r="AN101" s="27">
        <f t="shared" si="21"/>
        <v>2193958.1</v>
      </c>
    </row>
    <row r="102" spans="1:41" s="15" customFormat="1" ht="97.9" customHeight="1">
      <c r="A102" s="87">
        <v>68</v>
      </c>
      <c r="B102" s="46" t="s">
        <v>49</v>
      </c>
      <c r="C102" s="89" t="s">
        <v>50</v>
      </c>
      <c r="D102" s="13" t="s">
        <v>70</v>
      </c>
      <c r="E102" s="27">
        <v>354736.4</v>
      </c>
      <c r="F102" s="35">
        <v>69173.600000000006</v>
      </c>
      <c r="G102" s="35">
        <v>285562.8</v>
      </c>
      <c r="H102" s="84">
        <v>0</v>
      </c>
      <c r="I102" s="84">
        <v>0</v>
      </c>
      <c r="J102" s="27">
        <v>347137</v>
      </c>
      <c r="K102" s="35">
        <v>80356.600000000006</v>
      </c>
      <c r="L102" s="35">
        <v>266780.37</v>
      </c>
      <c r="M102" s="84">
        <v>0</v>
      </c>
      <c r="N102" s="84">
        <v>0</v>
      </c>
      <c r="O102" s="102">
        <v>85173</v>
      </c>
      <c r="P102" s="84">
        <v>85173</v>
      </c>
      <c r="Q102" s="84">
        <v>0</v>
      </c>
      <c r="R102" s="84">
        <v>0</v>
      </c>
      <c r="S102" s="84">
        <v>0</v>
      </c>
      <c r="T102" s="102">
        <v>85173</v>
      </c>
      <c r="U102" s="84">
        <v>85173</v>
      </c>
      <c r="V102" s="84">
        <v>0</v>
      </c>
      <c r="W102" s="84">
        <v>0</v>
      </c>
      <c r="X102" s="84">
        <v>0</v>
      </c>
      <c r="Y102" s="27">
        <v>85173</v>
      </c>
      <c r="Z102" s="35">
        <v>85173</v>
      </c>
      <c r="AA102" s="35">
        <v>0</v>
      </c>
      <c r="AB102" s="84">
        <v>0</v>
      </c>
      <c r="AC102" s="84">
        <v>0</v>
      </c>
      <c r="AD102" s="27">
        <v>351950.3</v>
      </c>
      <c r="AE102" s="35">
        <v>68630.3</v>
      </c>
      <c r="AF102" s="35">
        <v>283320</v>
      </c>
      <c r="AG102" s="84">
        <v>0</v>
      </c>
      <c r="AH102" s="84">
        <v>0</v>
      </c>
      <c r="AI102" s="27">
        <v>351950.3</v>
      </c>
      <c r="AJ102" s="35">
        <v>68630.3</v>
      </c>
      <c r="AK102" s="35">
        <v>283320</v>
      </c>
      <c r="AL102" s="84">
        <v>0</v>
      </c>
      <c r="AM102" s="84">
        <v>0</v>
      </c>
      <c r="AN102" s="27">
        <f t="shared" si="21"/>
        <v>1661293</v>
      </c>
    </row>
    <row r="103" spans="1:41" s="162" customFormat="1" ht="20.25" customHeight="1">
      <c r="A103" s="159"/>
      <c r="B103" s="160" t="s">
        <v>52</v>
      </c>
      <c r="C103" s="161"/>
      <c r="D103" s="161"/>
      <c r="E103" s="156">
        <f>SUM(E96:E102)</f>
        <v>1215736.3599999999</v>
      </c>
      <c r="F103" s="156">
        <f>SUM(F96:F102)</f>
        <v>172300.74</v>
      </c>
      <c r="G103" s="156">
        <f>SUM(G96:G102)</f>
        <v>1043435.6799999999</v>
      </c>
      <c r="H103" s="156">
        <f t="shared" ref="H103:AM103" si="22">SUM(H97:H102)</f>
        <v>0</v>
      </c>
      <c r="I103" s="156">
        <f t="shared" si="22"/>
        <v>0</v>
      </c>
      <c r="J103" s="156">
        <f>SUM(J97:J102)-0.01</f>
        <v>1106389.1399999999</v>
      </c>
      <c r="K103" s="156">
        <f t="shared" si="22"/>
        <v>171788.6</v>
      </c>
      <c r="L103" s="156">
        <f t="shared" si="22"/>
        <v>780209.67999999993</v>
      </c>
      <c r="M103" s="156">
        <f t="shared" si="22"/>
        <v>154390.79</v>
      </c>
      <c r="N103" s="156">
        <f t="shared" si="22"/>
        <v>0</v>
      </c>
      <c r="O103" s="156">
        <f t="shared" si="22"/>
        <v>179708</v>
      </c>
      <c r="P103" s="156">
        <f t="shared" si="22"/>
        <v>179708</v>
      </c>
      <c r="Q103" s="156">
        <f t="shared" si="22"/>
        <v>0</v>
      </c>
      <c r="R103" s="156">
        <f t="shared" si="22"/>
        <v>0</v>
      </c>
      <c r="S103" s="156">
        <f t="shared" si="22"/>
        <v>0</v>
      </c>
      <c r="T103" s="156">
        <f t="shared" si="22"/>
        <v>106681</v>
      </c>
      <c r="U103" s="156">
        <f t="shared" si="22"/>
        <v>106681</v>
      </c>
      <c r="V103" s="156">
        <f t="shared" si="22"/>
        <v>0</v>
      </c>
      <c r="W103" s="156">
        <f t="shared" si="22"/>
        <v>0</v>
      </c>
      <c r="X103" s="156">
        <f t="shared" si="22"/>
        <v>0</v>
      </c>
      <c r="Y103" s="156">
        <f t="shared" si="22"/>
        <v>106681</v>
      </c>
      <c r="Z103" s="156">
        <f t="shared" si="22"/>
        <v>106681</v>
      </c>
      <c r="AA103" s="156">
        <f t="shared" si="22"/>
        <v>0</v>
      </c>
      <c r="AB103" s="156">
        <f t="shared" si="22"/>
        <v>0</v>
      </c>
      <c r="AC103" s="156">
        <f t="shared" si="22"/>
        <v>0</v>
      </c>
      <c r="AD103" s="156">
        <f t="shared" si="22"/>
        <v>5341804.63</v>
      </c>
      <c r="AE103" s="156">
        <f t="shared" si="22"/>
        <v>2343392.1999999997</v>
      </c>
      <c r="AF103" s="156">
        <f t="shared" si="22"/>
        <v>2998412.4299999997</v>
      </c>
      <c r="AG103" s="156">
        <f t="shared" si="22"/>
        <v>0</v>
      </c>
      <c r="AH103" s="156">
        <f t="shared" si="22"/>
        <v>0</v>
      </c>
      <c r="AI103" s="156">
        <f t="shared" si="22"/>
        <v>3357641.9</v>
      </c>
      <c r="AJ103" s="156">
        <f t="shared" si="22"/>
        <v>604366.9</v>
      </c>
      <c r="AK103" s="156">
        <f t="shared" si="22"/>
        <v>2753275</v>
      </c>
      <c r="AL103" s="156">
        <f t="shared" si="22"/>
        <v>0</v>
      </c>
      <c r="AM103" s="156">
        <f t="shared" si="22"/>
        <v>0</v>
      </c>
      <c r="AN103" s="156">
        <f>SUM(AN96:AN102)</f>
        <v>11414642.039999999</v>
      </c>
    </row>
    <row r="104" spans="1:41" s="19" customFormat="1" ht="29.45" customHeight="1">
      <c r="A104" s="191" t="s">
        <v>166</v>
      </c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3"/>
      <c r="Q104" s="193"/>
      <c r="R104" s="192"/>
      <c r="S104" s="192"/>
      <c r="T104" s="192"/>
      <c r="U104" s="193"/>
      <c r="V104" s="193"/>
      <c r="W104" s="192"/>
      <c r="X104" s="192"/>
      <c r="Y104" s="192"/>
      <c r="Z104" s="193"/>
      <c r="AA104" s="193"/>
      <c r="AB104" s="192"/>
      <c r="AC104" s="192"/>
      <c r="AD104" s="192"/>
      <c r="AE104" s="193"/>
      <c r="AF104" s="193"/>
      <c r="AG104" s="192"/>
      <c r="AH104" s="192"/>
      <c r="AI104" s="192"/>
      <c r="AJ104" s="192"/>
      <c r="AK104" s="192"/>
      <c r="AL104" s="192"/>
      <c r="AM104" s="192"/>
      <c r="AN104" s="192"/>
    </row>
    <row r="105" spans="1:41" s="19" customFormat="1" ht="29.45" customHeight="1">
      <c r="A105" s="176" t="s">
        <v>62</v>
      </c>
      <c r="B105" s="177"/>
      <c r="C105" s="177"/>
      <c r="D105" s="177"/>
      <c r="E105" s="177"/>
      <c r="F105" s="177"/>
      <c r="G105" s="177"/>
      <c r="H105" s="177"/>
      <c r="I105" s="177"/>
      <c r="J105" s="177"/>
      <c r="K105" s="177"/>
      <c r="L105" s="177"/>
      <c r="M105" s="177"/>
      <c r="N105" s="177"/>
      <c r="O105" s="177"/>
      <c r="P105" s="178"/>
      <c r="Q105" s="178"/>
      <c r="R105" s="177"/>
      <c r="S105" s="177"/>
      <c r="T105" s="177"/>
      <c r="U105" s="178"/>
      <c r="V105" s="178"/>
      <c r="W105" s="177"/>
      <c r="X105" s="177"/>
      <c r="Y105" s="177"/>
      <c r="Z105" s="178"/>
      <c r="AA105" s="178"/>
      <c r="AB105" s="177"/>
      <c r="AC105" s="177"/>
      <c r="AD105" s="177"/>
      <c r="AE105" s="178"/>
      <c r="AF105" s="178"/>
      <c r="AG105" s="177"/>
      <c r="AH105" s="177"/>
      <c r="AI105" s="177"/>
      <c r="AJ105" s="177"/>
      <c r="AK105" s="177"/>
      <c r="AL105" s="177"/>
      <c r="AM105" s="177"/>
      <c r="AN105" s="177"/>
    </row>
    <row r="106" spans="1:41" s="19" customFormat="1" ht="25.5" customHeight="1">
      <c r="A106" s="169" t="s">
        <v>154</v>
      </c>
      <c r="B106" s="194"/>
      <c r="C106" s="194"/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  <c r="N106" s="194"/>
      <c r="O106" s="194"/>
      <c r="P106" s="194"/>
      <c r="Q106" s="194"/>
      <c r="R106" s="194"/>
      <c r="S106" s="194"/>
      <c r="T106" s="194"/>
      <c r="U106" s="194"/>
      <c r="V106" s="194"/>
      <c r="W106" s="194"/>
      <c r="X106" s="194"/>
      <c r="Y106" s="194"/>
      <c r="Z106" s="194"/>
      <c r="AA106" s="194"/>
      <c r="AB106" s="194"/>
      <c r="AC106" s="194"/>
      <c r="AD106" s="194"/>
      <c r="AE106" s="194"/>
      <c r="AF106" s="194"/>
      <c r="AG106" s="194"/>
      <c r="AH106" s="194"/>
      <c r="AI106" s="194"/>
      <c r="AJ106" s="194"/>
      <c r="AK106" s="194"/>
      <c r="AL106" s="194"/>
      <c r="AM106" s="194"/>
      <c r="AN106" s="195"/>
    </row>
    <row r="107" spans="1:41" s="19" customFormat="1" ht="26.25" customHeight="1">
      <c r="A107" s="169" t="s">
        <v>140</v>
      </c>
      <c r="B107" s="170"/>
      <c r="C107" s="170"/>
      <c r="D107" s="170"/>
      <c r="E107" s="170"/>
      <c r="F107" s="170"/>
      <c r="G107" s="170"/>
      <c r="H107" s="170"/>
      <c r="I107" s="170"/>
      <c r="J107" s="170"/>
      <c r="K107" s="170"/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0"/>
      <c r="Y107" s="170"/>
      <c r="Z107" s="170"/>
      <c r="AA107" s="170"/>
      <c r="AB107" s="170"/>
      <c r="AC107" s="170"/>
      <c r="AD107" s="170"/>
      <c r="AE107" s="170"/>
      <c r="AF107" s="170"/>
      <c r="AG107" s="170"/>
      <c r="AH107" s="170"/>
      <c r="AI107" s="170"/>
      <c r="AJ107" s="170"/>
      <c r="AK107" s="170"/>
      <c r="AL107" s="170"/>
      <c r="AM107" s="170"/>
      <c r="AN107" s="171"/>
    </row>
    <row r="108" spans="1:41" s="10" customFormat="1" ht="138.75" customHeight="1">
      <c r="A108" s="26">
        <v>69</v>
      </c>
      <c r="B108" s="44" t="s">
        <v>75</v>
      </c>
      <c r="C108" s="11" t="s">
        <v>12</v>
      </c>
      <c r="D108" s="33" t="s">
        <v>63</v>
      </c>
      <c r="E108" s="27">
        <f>F108+G108+H108+I108</f>
        <v>233719</v>
      </c>
      <c r="F108" s="35">
        <v>233719</v>
      </c>
      <c r="G108" s="42">
        <v>0</v>
      </c>
      <c r="H108" s="42">
        <v>0</v>
      </c>
      <c r="I108" s="42">
        <v>0</v>
      </c>
      <c r="J108" s="27">
        <f>K108+L108+M108+N108</f>
        <v>284132</v>
      </c>
      <c r="K108" s="35">
        <f>286179+556-1112-1491</f>
        <v>284132</v>
      </c>
      <c r="L108" s="35">
        <v>0</v>
      </c>
      <c r="M108" s="35">
        <v>0</v>
      </c>
      <c r="N108" s="35">
        <v>0</v>
      </c>
      <c r="O108" s="27">
        <f>P108+Q108+R108+S108</f>
        <v>285302</v>
      </c>
      <c r="P108" s="35">
        <f>286735-1433</f>
        <v>285302</v>
      </c>
      <c r="Q108" s="35">
        <v>0</v>
      </c>
      <c r="R108" s="35">
        <v>0</v>
      </c>
      <c r="S108" s="35">
        <v>0</v>
      </c>
      <c r="T108" s="27">
        <v>0</v>
      </c>
      <c r="U108" s="35">
        <v>0</v>
      </c>
      <c r="V108" s="35">
        <v>0</v>
      </c>
      <c r="W108" s="35">
        <v>0</v>
      </c>
      <c r="X108" s="35">
        <v>0</v>
      </c>
      <c r="Y108" s="27">
        <v>0</v>
      </c>
      <c r="Z108" s="35">
        <v>0</v>
      </c>
      <c r="AA108" s="35">
        <v>0</v>
      </c>
      <c r="AB108" s="35">
        <v>0</v>
      </c>
      <c r="AC108" s="35">
        <v>0</v>
      </c>
      <c r="AD108" s="27">
        <v>0</v>
      </c>
      <c r="AE108" s="35">
        <v>0</v>
      </c>
      <c r="AF108" s="35">
        <v>0</v>
      </c>
      <c r="AG108" s="35">
        <v>0</v>
      </c>
      <c r="AH108" s="35">
        <v>0</v>
      </c>
      <c r="AI108" s="27">
        <v>0</v>
      </c>
      <c r="AJ108" s="35">
        <v>0</v>
      </c>
      <c r="AK108" s="35">
        <v>0</v>
      </c>
      <c r="AL108" s="35">
        <v>0</v>
      </c>
      <c r="AM108" s="35">
        <v>0</v>
      </c>
      <c r="AN108" s="27">
        <f>E108+J108+O108+T108+Y108+AD108+AI108</f>
        <v>803153</v>
      </c>
      <c r="AO108" s="34"/>
    </row>
    <row r="109" spans="1:41" s="10" customFormat="1" ht="60.6" customHeight="1">
      <c r="A109" s="26">
        <v>70</v>
      </c>
      <c r="B109" s="44" t="s">
        <v>69</v>
      </c>
      <c r="C109" s="11" t="s">
        <v>12</v>
      </c>
      <c r="D109" s="33" t="s">
        <v>63</v>
      </c>
      <c r="E109" s="27">
        <f>F109+G109+H109+I109</f>
        <v>397</v>
      </c>
      <c r="F109" s="35">
        <v>397</v>
      </c>
      <c r="G109" s="35">
        <v>0</v>
      </c>
      <c r="H109" s="35">
        <v>0</v>
      </c>
      <c r="I109" s="35">
        <v>0</v>
      </c>
      <c r="J109" s="27">
        <f>K109+L109+M109+N109</f>
        <v>331</v>
      </c>
      <c r="K109" s="35">
        <v>331</v>
      </c>
      <c r="L109" s="35">
        <v>0</v>
      </c>
      <c r="M109" s="35">
        <v>0</v>
      </c>
      <c r="N109" s="35">
        <v>0</v>
      </c>
      <c r="O109" s="27">
        <f>P109+Q109+R109+S109</f>
        <v>330</v>
      </c>
      <c r="P109" s="35">
        <v>330</v>
      </c>
      <c r="Q109" s="35">
        <v>0</v>
      </c>
      <c r="R109" s="35">
        <v>0</v>
      </c>
      <c r="S109" s="35">
        <v>0</v>
      </c>
      <c r="T109" s="27">
        <v>0</v>
      </c>
      <c r="U109" s="35">
        <v>0</v>
      </c>
      <c r="V109" s="35">
        <v>0</v>
      </c>
      <c r="W109" s="35">
        <v>0</v>
      </c>
      <c r="X109" s="35">
        <v>0</v>
      </c>
      <c r="Y109" s="27">
        <v>0</v>
      </c>
      <c r="Z109" s="35">
        <v>0</v>
      </c>
      <c r="AA109" s="35">
        <v>0</v>
      </c>
      <c r="AB109" s="35">
        <v>0</v>
      </c>
      <c r="AC109" s="35">
        <v>0</v>
      </c>
      <c r="AD109" s="27">
        <v>0</v>
      </c>
      <c r="AE109" s="35">
        <v>0</v>
      </c>
      <c r="AF109" s="35">
        <v>0</v>
      </c>
      <c r="AG109" s="35">
        <v>0</v>
      </c>
      <c r="AH109" s="35">
        <v>0</v>
      </c>
      <c r="AI109" s="27">
        <v>0</v>
      </c>
      <c r="AJ109" s="35">
        <v>0</v>
      </c>
      <c r="AK109" s="35">
        <v>0</v>
      </c>
      <c r="AL109" s="35">
        <v>0</v>
      </c>
      <c r="AM109" s="35">
        <v>0</v>
      </c>
      <c r="AN109" s="27">
        <f>E109+J109+O109+T109+Y109+AD109+AI109</f>
        <v>1058</v>
      </c>
      <c r="AO109" s="34"/>
    </row>
    <row r="110" spans="1:41" s="10" customFormat="1" ht="27" customHeight="1">
      <c r="A110" s="184" t="s">
        <v>141</v>
      </c>
      <c r="B110" s="185"/>
      <c r="C110" s="185"/>
      <c r="D110" s="185"/>
      <c r="E110" s="185"/>
      <c r="F110" s="185"/>
      <c r="G110" s="185"/>
      <c r="H110" s="185"/>
      <c r="I110" s="185"/>
      <c r="J110" s="185"/>
      <c r="K110" s="185"/>
      <c r="L110" s="185"/>
      <c r="M110" s="185"/>
      <c r="N110" s="185"/>
      <c r="O110" s="185"/>
      <c r="P110" s="185"/>
      <c r="Q110" s="185"/>
      <c r="R110" s="185"/>
      <c r="S110" s="185"/>
      <c r="T110" s="185"/>
      <c r="U110" s="185"/>
      <c r="V110" s="185"/>
      <c r="W110" s="185"/>
      <c r="X110" s="185"/>
      <c r="Y110" s="185"/>
      <c r="Z110" s="185"/>
      <c r="AA110" s="185"/>
      <c r="AB110" s="185"/>
      <c r="AC110" s="185"/>
      <c r="AD110" s="185"/>
      <c r="AE110" s="185"/>
      <c r="AF110" s="185"/>
      <c r="AG110" s="185"/>
      <c r="AH110" s="185"/>
      <c r="AI110" s="185"/>
      <c r="AJ110" s="185"/>
      <c r="AK110" s="185"/>
      <c r="AL110" s="185"/>
      <c r="AM110" s="185"/>
      <c r="AN110" s="186"/>
      <c r="AO110" s="34"/>
    </row>
    <row r="111" spans="1:41" s="10" customFormat="1" ht="58.9" customHeight="1">
      <c r="A111" s="26">
        <v>71</v>
      </c>
      <c r="B111" s="44" t="s">
        <v>103</v>
      </c>
      <c r="C111" s="11" t="s">
        <v>12</v>
      </c>
      <c r="D111" s="33" t="s">
        <v>63</v>
      </c>
      <c r="E111" s="27">
        <f>F111+G111+H111+I111</f>
        <v>8015</v>
      </c>
      <c r="F111" s="35">
        <v>8015</v>
      </c>
      <c r="G111" s="35">
        <v>0</v>
      </c>
      <c r="H111" s="35">
        <v>0</v>
      </c>
      <c r="I111" s="35">
        <v>0</v>
      </c>
      <c r="J111" s="27">
        <f>K111+L111+M111+N111</f>
        <v>17835</v>
      </c>
      <c r="K111" s="35">
        <f>18015-180</f>
        <v>17835</v>
      </c>
      <c r="L111" s="35">
        <v>0</v>
      </c>
      <c r="M111" s="35">
        <v>0</v>
      </c>
      <c r="N111" s="35">
        <v>0</v>
      </c>
      <c r="O111" s="27">
        <f>P111+Q111+R111+S111</f>
        <v>9015</v>
      </c>
      <c r="P111" s="35">
        <v>9015</v>
      </c>
      <c r="Q111" s="35">
        <v>0</v>
      </c>
      <c r="R111" s="35">
        <v>0</v>
      </c>
      <c r="S111" s="35">
        <v>0</v>
      </c>
      <c r="T111" s="27">
        <v>0</v>
      </c>
      <c r="U111" s="35">
        <v>0</v>
      </c>
      <c r="V111" s="35">
        <v>0</v>
      </c>
      <c r="W111" s="35">
        <v>0</v>
      </c>
      <c r="X111" s="35">
        <v>0</v>
      </c>
      <c r="Y111" s="27">
        <v>0</v>
      </c>
      <c r="Z111" s="35">
        <v>0</v>
      </c>
      <c r="AA111" s="35">
        <v>0</v>
      </c>
      <c r="AB111" s="35">
        <v>0</v>
      </c>
      <c r="AC111" s="35">
        <v>0</v>
      </c>
      <c r="AD111" s="27">
        <v>0</v>
      </c>
      <c r="AE111" s="35">
        <v>0</v>
      </c>
      <c r="AF111" s="35">
        <v>0</v>
      </c>
      <c r="AG111" s="35">
        <v>0</v>
      </c>
      <c r="AH111" s="35">
        <v>0</v>
      </c>
      <c r="AI111" s="27">
        <v>0</v>
      </c>
      <c r="AJ111" s="35">
        <v>0</v>
      </c>
      <c r="AK111" s="35">
        <v>0</v>
      </c>
      <c r="AL111" s="35">
        <v>0</v>
      </c>
      <c r="AM111" s="35">
        <v>0</v>
      </c>
      <c r="AN111" s="27">
        <f>E111+J111+O111+T111+Y111+AD111+AI111</f>
        <v>34865</v>
      </c>
      <c r="AO111" s="34"/>
    </row>
    <row r="112" spans="1:41" s="10" customFormat="1" ht="65.25" customHeight="1">
      <c r="A112" s="26">
        <v>72</v>
      </c>
      <c r="B112" s="47" t="s">
        <v>117</v>
      </c>
      <c r="C112" s="24" t="s">
        <v>12</v>
      </c>
      <c r="D112" s="72">
        <v>2014</v>
      </c>
      <c r="E112" s="28">
        <f>F112+G112+H112+I112</f>
        <v>281</v>
      </c>
      <c r="F112" s="43">
        <f>442-161</f>
        <v>281</v>
      </c>
      <c r="G112" s="43">
        <v>0</v>
      </c>
      <c r="H112" s="43">
        <v>0</v>
      </c>
      <c r="I112" s="43">
        <v>0</v>
      </c>
      <c r="J112" s="28">
        <f>K112+L112+M112+N112</f>
        <v>0</v>
      </c>
      <c r="K112" s="43">
        <v>0</v>
      </c>
      <c r="L112" s="43">
        <v>0</v>
      </c>
      <c r="M112" s="43">
        <v>0</v>
      </c>
      <c r="N112" s="43">
        <v>0</v>
      </c>
      <c r="O112" s="28">
        <f>P112+Q112+R112+S112</f>
        <v>0</v>
      </c>
      <c r="P112" s="43">
        <v>0</v>
      </c>
      <c r="Q112" s="43">
        <v>0</v>
      </c>
      <c r="R112" s="43">
        <v>0</v>
      </c>
      <c r="S112" s="43">
        <v>0</v>
      </c>
      <c r="T112" s="28">
        <v>0</v>
      </c>
      <c r="U112" s="43">
        <v>0</v>
      </c>
      <c r="V112" s="43">
        <v>0</v>
      </c>
      <c r="W112" s="43">
        <v>0</v>
      </c>
      <c r="X112" s="43">
        <v>0</v>
      </c>
      <c r="Y112" s="28">
        <v>0</v>
      </c>
      <c r="Z112" s="43">
        <v>0</v>
      </c>
      <c r="AA112" s="43">
        <v>0</v>
      </c>
      <c r="AB112" s="43">
        <v>0</v>
      </c>
      <c r="AC112" s="43">
        <v>0</v>
      </c>
      <c r="AD112" s="28">
        <v>0</v>
      </c>
      <c r="AE112" s="43">
        <v>0</v>
      </c>
      <c r="AF112" s="43">
        <v>0</v>
      </c>
      <c r="AG112" s="43">
        <v>0</v>
      </c>
      <c r="AH112" s="43">
        <v>0</v>
      </c>
      <c r="AI112" s="28">
        <v>0</v>
      </c>
      <c r="AJ112" s="43">
        <v>0</v>
      </c>
      <c r="AK112" s="43">
        <v>0</v>
      </c>
      <c r="AL112" s="43">
        <v>0</v>
      </c>
      <c r="AM112" s="43">
        <v>0</v>
      </c>
      <c r="AN112" s="28">
        <f>E112+J112+O112+T112+Y112+AD112+AI112</f>
        <v>281</v>
      </c>
      <c r="AO112" s="34"/>
    </row>
    <row r="113" spans="1:41" s="10" customFormat="1" ht="73.5" customHeight="1">
      <c r="A113" s="26">
        <v>73</v>
      </c>
      <c r="B113" s="47" t="s">
        <v>124</v>
      </c>
      <c r="C113" s="24" t="s">
        <v>12</v>
      </c>
      <c r="D113" s="72">
        <v>2016</v>
      </c>
      <c r="E113" s="28">
        <f>F113+G113+H113+I113</f>
        <v>0</v>
      </c>
      <c r="F113" s="43">
        <v>0</v>
      </c>
      <c r="G113" s="43">
        <v>0</v>
      </c>
      <c r="H113" s="43">
        <v>0</v>
      </c>
      <c r="I113" s="43">
        <v>0</v>
      </c>
      <c r="J113" s="28">
        <f>K113+L113+M113+N113</f>
        <v>0</v>
      </c>
      <c r="K113" s="43">
        <v>0</v>
      </c>
      <c r="L113" s="43">
        <v>0</v>
      </c>
      <c r="M113" s="43">
        <v>0</v>
      </c>
      <c r="N113" s="43">
        <v>0</v>
      </c>
      <c r="O113" s="28">
        <f>P113+Q113+R113+S113</f>
        <v>854</v>
      </c>
      <c r="P113" s="43">
        <v>854</v>
      </c>
      <c r="Q113" s="43">
        <v>0</v>
      </c>
      <c r="R113" s="43">
        <v>0</v>
      </c>
      <c r="S113" s="43">
        <v>0</v>
      </c>
      <c r="T113" s="28">
        <v>0</v>
      </c>
      <c r="U113" s="43">
        <v>0</v>
      </c>
      <c r="V113" s="43">
        <v>0</v>
      </c>
      <c r="W113" s="43">
        <v>0</v>
      </c>
      <c r="X113" s="43">
        <v>0</v>
      </c>
      <c r="Y113" s="28">
        <v>0</v>
      </c>
      <c r="Z113" s="43">
        <v>0</v>
      </c>
      <c r="AA113" s="43">
        <v>0</v>
      </c>
      <c r="AB113" s="43">
        <v>0</v>
      </c>
      <c r="AC113" s="43">
        <v>0</v>
      </c>
      <c r="AD113" s="28">
        <v>0</v>
      </c>
      <c r="AE113" s="43">
        <v>0</v>
      </c>
      <c r="AF113" s="43">
        <v>0</v>
      </c>
      <c r="AG113" s="43">
        <v>0</v>
      </c>
      <c r="AH113" s="43">
        <v>0</v>
      </c>
      <c r="AI113" s="28">
        <v>0</v>
      </c>
      <c r="AJ113" s="43">
        <v>0</v>
      </c>
      <c r="AK113" s="43">
        <v>0</v>
      </c>
      <c r="AL113" s="43">
        <v>0</v>
      </c>
      <c r="AM113" s="43">
        <v>0</v>
      </c>
      <c r="AN113" s="28">
        <f>E113+J113+O113+T113+Y113+AD113+AI113</f>
        <v>854</v>
      </c>
      <c r="AO113" s="34"/>
    </row>
    <row r="114" spans="1:41" s="108" customFormat="1" ht="33" customHeight="1">
      <c r="A114" s="104"/>
      <c r="B114" s="187" t="s">
        <v>74</v>
      </c>
      <c r="C114" s="188"/>
      <c r="D114" s="105"/>
      <c r="E114" s="106">
        <f t="shared" ref="E114:AM114" si="23">SUM(E108:E112)</f>
        <v>242412</v>
      </c>
      <c r="F114" s="106">
        <f t="shared" si="23"/>
        <v>242412</v>
      </c>
      <c r="G114" s="106">
        <f t="shared" si="23"/>
        <v>0</v>
      </c>
      <c r="H114" s="106">
        <f t="shared" si="23"/>
        <v>0</v>
      </c>
      <c r="I114" s="106">
        <f t="shared" si="23"/>
        <v>0</v>
      </c>
      <c r="J114" s="106">
        <f t="shared" si="23"/>
        <v>302298</v>
      </c>
      <c r="K114" s="106">
        <f t="shared" si="23"/>
        <v>302298</v>
      </c>
      <c r="L114" s="106">
        <f t="shared" si="23"/>
        <v>0</v>
      </c>
      <c r="M114" s="106">
        <f t="shared" si="23"/>
        <v>0</v>
      </c>
      <c r="N114" s="106">
        <f t="shared" si="23"/>
        <v>0</v>
      </c>
      <c r="O114" s="106">
        <f>SUM(O108:O113)</f>
        <v>295501</v>
      </c>
      <c r="P114" s="106">
        <f>SUM(P108:P113)</f>
        <v>295501</v>
      </c>
      <c r="Q114" s="106">
        <f t="shared" si="23"/>
        <v>0</v>
      </c>
      <c r="R114" s="106">
        <f t="shared" si="23"/>
        <v>0</v>
      </c>
      <c r="S114" s="106">
        <f t="shared" si="23"/>
        <v>0</v>
      </c>
      <c r="T114" s="106">
        <f t="shared" si="23"/>
        <v>0</v>
      </c>
      <c r="U114" s="106">
        <f t="shared" si="23"/>
        <v>0</v>
      </c>
      <c r="V114" s="106">
        <f t="shared" si="23"/>
        <v>0</v>
      </c>
      <c r="W114" s="106">
        <f t="shared" si="23"/>
        <v>0</v>
      </c>
      <c r="X114" s="106">
        <f t="shared" si="23"/>
        <v>0</v>
      </c>
      <c r="Y114" s="106">
        <f t="shared" si="23"/>
        <v>0</v>
      </c>
      <c r="Z114" s="106">
        <f t="shared" si="23"/>
        <v>0</v>
      </c>
      <c r="AA114" s="106">
        <f t="shared" si="23"/>
        <v>0</v>
      </c>
      <c r="AB114" s="106">
        <f t="shared" si="23"/>
        <v>0</v>
      </c>
      <c r="AC114" s="106">
        <f t="shared" si="23"/>
        <v>0</v>
      </c>
      <c r="AD114" s="106">
        <f t="shared" si="23"/>
        <v>0</v>
      </c>
      <c r="AE114" s="106">
        <f t="shared" si="23"/>
        <v>0</v>
      </c>
      <c r="AF114" s="106">
        <f t="shared" si="23"/>
        <v>0</v>
      </c>
      <c r="AG114" s="106">
        <f t="shared" si="23"/>
        <v>0</v>
      </c>
      <c r="AH114" s="106">
        <f t="shared" si="23"/>
        <v>0</v>
      </c>
      <c r="AI114" s="106">
        <f t="shared" si="23"/>
        <v>0</v>
      </c>
      <c r="AJ114" s="106">
        <f t="shared" si="23"/>
        <v>0</v>
      </c>
      <c r="AK114" s="106">
        <f t="shared" si="23"/>
        <v>0</v>
      </c>
      <c r="AL114" s="106">
        <f t="shared" si="23"/>
        <v>0</v>
      </c>
      <c r="AM114" s="106">
        <f t="shared" si="23"/>
        <v>0</v>
      </c>
      <c r="AN114" s="106">
        <f>SUM(AN108:AN113)</f>
        <v>840211</v>
      </c>
      <c r="AO114" s="107"/>
    </row>
    <row r="115" spans="1:41" s="112" customFormat="1" ht="58.9" customHeight="1">
      <c r="A115" s="109"/>
      <c r="B115" s="189" t="s">
        <v>61</v>
      </c>
      <c r="C115" s="190"/>
      <c r="D115" s="110"/>
      <c r="E115" s="152">
        <f>E114+E103+E91+E72+E62</f>
        <v>2006497.4699999997</v>
      </c>
      <c r="F115" s="152">
        <f t="shared" ref="F115:AN115" si="24">F114+F103+F91+F72+F62</f>
        <v>582020.64</v>
      </c>
      <c r="G115" s="152">
        <f t="shared" si="24"/>
        <v>1194976.68</v>
      </c>
      <c r="H115" s="152">
        <f t="shared" si="24"/>
        <v>190000</v>
      </c>
      <c r="I115" s="152">
        <f t="shared" si="24"/>
        <v>39500.21</v>
      </c>
      <c r="J115" s="168">
        <f t="shared" si="24"/>
        <v>2047596.65</v>
      </c>
      <c r="K115" s="168">
        <f t="shared" si="24"/>
        <v>812390.49999999988</v>
      </c>
      <c r="L115" s="152">
        <f t="shared" si="24"/>
        <v>894209.67999999993</v>
      </c>
      <c r="M115" s="152">
        <f t="shared" si="24"/>
        <v>304390.79000000004</v>
      </c>
      <c r="N115" s="152">
        <f t="shared" si="24"/>
        <v>36605.61</v>
      </c>
      <c r="O115" s="152">
        <f t="shared" si="24"/>
        <v>920000.3</v>
      </c>
      <c r="P115" s="152">
        <f t="shared" si="24"/>
        <v>885251.7</v>
      </c>
      <c r="Q115" s="152">
        <f t="shared" si="24"/>
        <v>0</v>
      </c>
      <c r="R115" s="152">
        <f t="shared" si="24"/>
        <v>0</v>
      </c>
      <c r="S115" s="152">
        <f t="shared" si="24"/>
        <v>34748.6</v>
      </c>
      <c r="T115" s="152">
        <f t="shared" si="24"/>
        <v>611408.30000000005</v>
      </c>
      <c r="U115" s="152">
        <f t="shared" si="24"/>
        <v>575281.30000000005</v>
      </c>
      <c r="V115" s="152">
        <f t="shared" si="24"/>
        <v>0</v>
      </c>
      <c r="W115" s="152">
        <f t="shared" si="24"/>
        <v>0</v>
      </c>
      <c r="X115" s="152">
        <f t="shared" si="24"/>
        <v>36127</v>
      </c>
      <c r="Y115" s="152">
        <f t="shared" si="24"/>
        <v>496047.2</v>
      </c>
      <c r="Z115" s="152">
        <f t="shared" si="24"/>
        <v>495934.7</v>
      </c>
      <c r="AA115" s="152">
        <f t="shared" si="24"/>
        <v>0</v>
      </c>
      <c r="AB115" s="152">
        <f t="shared" si="24"/>
        <v>0</v>
      </c>
      <c r="AC115" s="152">
        <f t="shared" si="24"/>
        <v>112.5</v>
      </c>
      <c r="AD115" s="152">
        <f t="shared" si="24"/>
        <v>11477410.995999999</v>
      </c>
      <c r="AE115" s="152">
        <f t="shared" si="24"/>
        <v>3667135.6999999997</v>
      </c>
      <c r="AF115" s="152">
        <f t="shared" si="24"/>
        <v>7634874.5299999993</v>
      </c>
      <c r="AG115" s="152">
        <f t="shared" si="24"/>
        <v>158466.9</v>
      </c>
      <c r="AH115" s="152">
        <f t="shared" si="24"/>
        <v>16933.866000000002</v>
      </c>
      <c r="AI115" s="152">
        <f t="shared" si="24"/>
        <v>4540717.8</v>
      </c>
      <c r="AJ115" s="152">
        <f t="shared" si="24"/>
        <v>941876.7</v>
      </c>
      <c r="AK115" s="152">
        <f t="shared" si="24"/>
        <v>3598728.6</v>
      </c>
      <c r="AL115" s="152">
        <f t="shared" si="24"/>
        <v>0</v>
      </c>
      <c r="AM115" s="152">
        <f t="shared" si="24"/>
        <v>112.5</v>
      </c>
      <c r="AN115" s="152">
        <f t="shared" si="24"/>
        <v>22099678.726</v>
      </c>
      <c r="AO115" s="111"/>
    </row>
    <row r="116" spans="1:41" s="83" customFormat="1" ht="54.6" customHeight="1">
      <c r="A116" s="78"/>
      <c r="B116" s="79"/>
      <c r="C116" s="80"/>
      <c r="D116" s="182"/>
      <c r="E116" s="183"/>
      <c r="F116" s="183"/>
      <c r="G116" s="183"/>
      <c r="H116" s="183"/>
      <c r="I116" s="183"/>
      <c r="J116" s="183"/>
      <c r="K116" s="183"/>
      <c r="L116" s="183"/>
      <c r="M116" s="183"/>
      <c r="N116" s="183"/>
      <c r="O116" s="183"/>
      <c r="P116" s="183"/>
      <c r="Q116" s="183"/>
      <c r="R116" s="183"/>
      <c r="S116" s="183"/>
      <c r="T116" s="183"/>
      <c r="U116" s="183"/>
      <c r="V116" s="183"/>
      <c r="W116" s="183"/>
      <c r="X116" s="183"/>
      <c r="Y116" s="183"/>
      <c r="Z116" s="183"/>
      <c r="AA116" s="183"/>
      <c r="AB116" s="183"/>
      <c r="AC116" s="183"/>
      <c r="AD116" s="183"/>
      <c r="AE116" s="183"/>
      <c r="AF116" s="183"/>
      <c r="AG116" s="81"/>
      <c r="AH116" s="81"/>
      <c r="AI116" s="81"/>
      <c r="AJ116" s="81"/>
      <c r="AK116" s="81"/>
      <c r="AL116" s="81"/>
      <c r="AM116" s="81"/>
      <c r="AN116" s="81"/>
      <c r="AO116" s="82"/>
    </row>
    <row r="117" spans="1:41" s="132" customFormat="1" ht="79.150000000000006" customHeight="1">
      <c r="A117" s="126"/>
      <c r="B117" s="127"/>
      <c r="C117" s="128"/>
      <c r="D117" s="129"/>
      <c r="E117" s="129" t="e">
        <f>#REF!+#REF!+E97+E100+E101+E102+#REF!+E103+#REF!+#REF!+#REF!+#REF!+#REF!+#REF!+#REF!+#REF!+#REF!+#REF!+#REF!+#REF!+#REF!+#REF!+#REF!+#REF!+#REF!+#REF!+#REF!+#REF!+#REF!+#REF!+#REF!+#REF!+#REF!+#REF!+#REF!+#REF!</f>
        <v>#REF!</v>
      </c>
      <c r="F117" s="129"/>
      <c r="G117" s="129" t="e">
        <f>#REF!+#REF!+G97+G100+G101+G102+#REF!+G103+#REF!+#REF!+#REF!+#REF!+#REF!+#REF!+#REF!+#REF!+#REF!+#REF!+#REF!+#REF!+#REF!+#REF!+#REF!+#REF!+#REF!+#REF!+#REF!+#REF!+#REF!+#REF!+#REF!+#REF!+#REF!+#REF!+#REF!+#REF!</f>
        <v>#REF!</v>
      </c>
      <c r="H117" s="129" t="e">
        <f>#REF!+#REF!+H97+H100+H101+H102+#REF!+H103+#REF!+#REF!+#REF!+#REF!+#REF!+#REF!+#REF!+#REF!+#REF!+#REF!+#REF!+#REF!+#REF!+#REF!+#REF!+#REF!+#REF!+#REF!+#REF!+#REF!+#REF!+#REF!+#REF!+#REF!+#REF!+#REF!+#REF!+#REF!</f>
        <v>#REF!</v>
      </c>
      <c r="I117" s="129" t="e">
        <f>#REF!+#REF!+I97+I100+I101+I102+#REF!+I103+#REF!+#REF!+#REF!+#REF!+#REF!+#REF!+#REF!+#REF!+#REF!+#REF!+#REF!+#REF!+#REF!+#REF!+#REF!+#REF!+#REF!+#REF!+#REF!+#REF!+#REF!+#REF!+#REF!+#REF!+#REF!+#REF!+#REF!+#REF!</f>
        <v>#REF!</v>
      </c>
      <c r="J117" s="129" t="e">
        <f>#REF!+#REF!+J97+J100+J101+J102+#REF!+J103+#REF!+#REF!+#REF!+#REF!+#REF!+#REF!+#REF!+#REF!+#REF!+#REF!+#REF!+#REF!+#REF!+#REF!+#REF!+#REF!+#REF!+#REF!+#REF!+#REF!+#REF!+#REF!+#REF!+#REF!+#REF!+#REF!+#REF!+#REF!</f>
        <v>#REF!</v>
      </c>
      <c r="K117" s="179" t="s">
        <v>110</v>
      </c>
      <c r="L117" s="180"/>
      <c r="M117" s="180"/>
      <c r="N117" s="180"/>
      <c r="O117" s="180"/>
      <c r="P117" s="180"/>
      <c r="Q117" s="180"/>
      <c r="R117" s="180"/>
      <c r="S117" s="180"/>
      <c r="T117" s="180"/>
      <c r="U117" s="180"/>
      <c r="V117" s="180"/>
      <c r="W117" s="180"/>
      <c r="X117" s="180"/>
      <c r="Y117" s="180"/>
      <c r="Z117" s="180"/>
      <c r="AA117" s="180"/>
      <c r="AB117" s="180"/>
      <c r="AC117" s="180"/>
      <c r="AD117" s="180"/>
      <c r="AE117" s="180"/>
      <c r="AF117" s="129" t="e">
        <f>#REF!+#REF!+AF97+AF100+AF101+AF102+#REF!+AF103+#REF!+#REF!+#REF!+#REF!+#REF!+#REF!+#REF!+#REF!+#REF!+#REF!+#REF!+#REF!+#REF!+#REF!+#REF!+#REF!+#REF!+#REF!+#REF!+#REF!+#REF!+#REF!+#REF!+#REF!+#REF!+#REF!+#REF!+#REF!</f>
        <v>#REF!</v>
      </c>
      <c r="AG117" s="129" t="e">
        <f>#REF!+#REF!+AG97+AG100+AG101+AG102+#REF!+AG103+#REF!+#REF!+#REF!+#REF!+#REF!+#REF!+#REF!+#REF!+#REF!+#REF!+#REF!+#REF!+#REF!+#REF!+#REF!+#REF!+#REF!+#REF!+#REF!+#REF!+#REF!+#REF!+#REF!+#REF!+#REF!+#REF!+#REF!+#REF!</f>
        <v>#REF!</v>
      </c>
      <c r="AH117" s="129" t="e">
        <f>#REF!+#REF!+AH97+AH100+AH101+AH102+#REF!+AH103+#REF!+#REF!+#REF!+#REF!+#REF!+#REF!+#REF!+#REF!+#REF!+#REF!+#REF!+#REF!+#REF!+#REF!+#REF!+#REF!+#REF!+#REF!+#REF!+#REF!+#REF!+#REF!+#REF!+#REF!+#REF!+#REF!+#REF!+#REF!</f>
        <v>#REF!</v>
      </c>
      <c r="AI117" s="129" t="e">
        <f>#REF!+#REF!+AI97+AI100+AI101+AI102+#REF!+AI103+#REF!+#REF!+#REF!+#REF!+#REF!+#REF!+#REF!+#REF!+#REF!+#REF!+#REF!+#REF!+#REF!+#REF!+#REF!+#REF!+#REF!+#REF!+#REF!+#REF!+#REF!+#REF!+#REF!+#REF!+#REF!+#REF!+#REF!+#REF!</f>
        <v>#REF!</v>
      </c>
      <c r="AJ117" s="129" t="e">
        <f>#REF!+#REF!+AJ97+AJ100+AJ101+AJ102+#REF!+AJ103+#REF!+#REF!+#REF!+#REF!+#REF!+#REF!+#REF!+#REF!+#REF!+#REF!+#REF!+#REF!+#REF!+#REF!+#REF!+#REF!+#REF!+#REF!+#REF!+#REF!+#REF!+#REF!+#REF!+#REF!+#REF!+#REF!+#REF!+#REF!</f>
        <v>#REF!</v>
      </c>
      <c r="AK117" s="129" t="e">
        <f>#REF!+#REF!+AK97+AK100+AK101+AK102+#REF!+AK103+#REF!+#REF!+#REF!+#REF!+#REF!+#REF!+#REF!+#REF!+#REF!+#REF!+#REF!+#REF!+#REF!+#REF!+#REF!+#REF!+#REF!+#REF!+#REF!+#REF!+#REF!+#REF!+#REF!+#REF!+#REF!+#REF!+#REF!+#REF!</f>
        <v>#REF!</v>
      </c>
      <c r="AL117" s="129" t="e">
        <f>#REF!+#REF!+AL97+AL100+AL101+AL102+#REF!+AL103+#REF!+#REF!+#REF!+#REF!+#REF!+#REF!+#REF!+#REF!+#REF!+#REF!+#REF!+#REF!+#REF!+#REF!+#REF!+#REF!+#REF!+#REF!+#REF!+#REF!+#REF!+#REF!+#REF!+#REF!+#REF!+#REF!+#REF!+#REF!</f>
        <v>#REF!</v>
      </c>
      <c r="AM117" s="129" t="e">
        <f>#REF!+#REF!+AM97+AM100+AM101+AM102+#REF!+AM103+#REF!+#REF!+#REF!+#REF!+#REF!+#REF!+#REF!+#REF!+#REF!+#REF!+#REF!+#REF!+#REF!+#REF!+#REF!+#REF!+#REF!+#REF!+#REF!+#REF!+#REF!+#REF!+#REF!+#REF!+#REF!+#REF!+#REF!+#REF!</f>
        <v>#REF!</v>
      </c>
      <c r="AN117" s="130" t="e">
        <f>#REF!+#REF!+AN97+AN100+AN101+AN102+#REF!+AN103+#REF!+#REF!+#REF!+#REF!+#REF!+#REF!+#REF!+#REF!+#REF!+#REF!+#REF!+#REF!+#REF!+#REF!+#REF!+#REF!+#REF!+#REF!+#REF!+#REF!+#REF!+#REF!+#REF!+#REF!+#REF!+#REF!+#REF!+#REF!</f>
        <v>#REF!</v>
      </c>
      <c r="AO117" s="131" t="e">
        <f>#REF!+#REF!+F117+K117+P117+U117+Z117+AE117+AJ117</f>
        <v>#REF!</v>
      </c>
    </row>
    <row r="118" spans="1:41" s="132" customFormat="1" ht="18.75" customHeight="1">
      <c r="B118" s="133" t="s">
        <v>66</v>
      </c>
      <c r="C118" s="134">
        <f>F115+K115+P115+U115+Z115+AE115+AJ115</f>
        <v>7959891.2399999993</v>
      </c>
      <c r="D118" s="135"/>
      <c r="E118" s="136"/>
      <c r="F118" s="137"/>
      <c r="J118" s="136"/>
      <c r="M118" s="138"/>
      <c r="N118" s="138"/>
      <c r="R118" s="138"/>
      <c r="S118" s="138"/>
      <c r="W118" s="138"/>
      <c r="X118" s="138"/>
      <c r="AB118" s="138"/>
      <c r="AC118" s="138"/>
      <c r="AD118" s="136"/>
      <c r="AG118" s="138"/>
      <c r="AH118" s="138"/>
      <c r="AL118" s="138"/>
      <c r="AM118" s="138"/>
      <c r="AN118" s="139"/>
    </row>
    <row r="119" spans="1:41" s="132" customFormat="1" ht="21.75" customHeight="1">
      <c r="B119" s="133" t="s">
        <v>67</v>
      </c>
      <c r="C119" s="134">
        <f>G115+L115+Q115+V115+AA115+AF115+AK115</f>
        <v>13322789.489999998</v>
      </c>
      <c r="D119" s="135"/>
      <c r="E119" s="136"/>
      <c r="F119" s="137"/>
      <c r="J119" s="136"/>
      <c r="K119" s="140"/>
      <c r="L119" s="140"/>
      <c r="M119" s="138"/>
      <c r="N119" s="138"/>
      <c r="O119" s="140"/>
      <c r="P119" s="140"/>
      <c r="Q119" s="140"/>
      <c r="R119" s="138"/>
      <c r="S119" s="138"/>
      <c r="T119" s="140"/>
      <c r="U119" s="140"/>
      <c r="V119" s="140"/>
      <c r="W119" s="138"/>
      <c r="X119" s="138"/>
      <c r="Y119" s="140"/>
      <c r="Z119" s="140"/>
      <c r="AA119" s="140"/>
      <c r="AB119" s="138"/>
      <c r="AC119" s="138"/>
      <c r="AD119" s="141"/>
      <c r="AE119" s="140"/>
      <c r="AF119" s="140"/>
      <c r="AG119" s="138"/>
      <c r="AH119" s="138"/>
      <c r="AI119" s="140"/>
      <c r="AJ119" s="140"/>
      <c r="AK119" s="140"/>
      <c r="AL119" s="138"/>
      <c r="AM119" s="138"/>
      <c r="AN119" s="142"/>
    </row>
    <row r="120" spans="1:41" s="132" customFormat="1" ht="27.75" customHeight="1">
      <c r="B120" s="133" t="s">
        <v>68</v>
      </c>
      <c r="C120" s="134">
        <f>I115+N115+S115+X115+AC115+AH115+AM115</f>
        <v>164140.28600000002</v>
      </c>
      <c r="D120" s="143">
        <f>C119+C121</f>
        <v>13975647.179999998</v>
      </c>
      <c r="E120" s="144"/>
      <c r="H120" s="145"/>
      <c r="J120" s="136"/>
      <c r="K120" s="140" t="e">
        <f>#REF!+#REF!</f>
        <v>#REF!</v>
      </c>
      <c r="L120" s="140" t="e">
        <f>#REF!+#REF!</f>
        <v>#REF!</v>
      </c>
      <c r="M120" s="138"/>
      <c r="N120" s="138"/>
      <c r="O120" s="140" t="e">
        <f>#REF!+#REF!</f>
        <v>#REF!</v>
      </c>
      <c r="P120" s="140" t="e">
        <f>#REF!+#REF!</f>
        <v>#REF!</v>
      </c>
      <c r="Q120" s="140" t="e">
        <f>#REF!+#REF!</f>
        <v>#REF!</v>
      </c>
      <c r="R120" s="138"/>
      <c r="S120" s="138"/>
      <c r="T120" s="140" t="e">
        <f>#REF!+#REF!</f>
        <v>#REF!</v>
      </c>
      <c r="U120" s="140" t="e">
        <f>#REF!+#REF!</f>
        <v>#REF!</v>
      </c>
      <c r="V120" s="140" t="e">
        <f>#REF!+#REF!</f>
        <v>#REF!</v>
      </c>
      <c r="W120" s="138"/>
      <c r="X120" s="138"/>
      <c r="Y120" s="140" t="e">
        <f>#REF!+#REF!</f>
        <v>#REF!</v>
      </c>
      <c r="Z120" s="140" t="e">
        <f>#REF!+#REF!</f>
        <v>#REF!</v>
      </c>
      <c r="AA120" s="140" t="e">
        <f>#REF!+#REF!</f>
        <v>#REF!</v>
      </c>
      <c r="AB120" s="138"/>
      <c r="AC120" s="138"/>
      <c r="AD120" s="141" t="e">
        <f>#REF!+#REF!</f>
        <v>#REF!</v>
      </c>
      <c r="AE120" s="140" t="e">
        <f>#REF!+#REF!</f>
        <v>#REF!</v>
      </c>
      <c r="AF120" s="140" t="e">
        <f>#REF!+#REF!</f>
        <v>#REF!</v>
      </c>
      <c r="AG120" s="138"/>
      <c r="AH120" s="138"/>
      <c r="AI120" s="140" t="e">
        <f>#REF!+#REF!</f>
        <v>#REF!</v>
      </c>
      <c r="AJ120" s="140" t="e">
        <f>#REF!+#REF!</f>
        <v>#REF!</v>
      </c>
      <c r="AK120" s="140" t="e">
        <f>#REF!+#REF!</f>
        <v>#REF!</v>
      </c>
      <c r="AL120" s="138"/>
      <c r="AM120" s="138"/>
      <c r="AN120" s="142" t="e">
        <f>#REF!+#REF!</f>
        <v>#REF!</v>
      </c>
    </row>
    <row r="121" spans="1:41" s="132" customFormat="1" ht="24.75" customHeight="1">
      <c r="B121" s="133" t="s">
        <v>72</v>
      </c>
      <c r="C121" s="134">
        <f>W115+H115+M115+R115+AB115+AG115+AL115</f>
        <v>652857.69000000006</v>
      </c>
      <c r="D121" s="135"/>
      <c r="E121" s="136"/>
      <c r="J121" s="136"/>
      <c r="K121" s="140" t="e">
        <f>#REF!+#REF!</f>
        <v>#REF!</v>
      </c>
      <c r="L121" s="140" t="e">
        <f>#REF!+#REF!</f>
        <v>#REF!</v>
      </c>
      <c r="M121" s="138"/>
      <c r="N121" s="138"/>
      <c r="O121" s="140" t="e">
        <f>#REF!+#REF!</f>
        <v>#REF!</v>
      </c>
      <c r="P121" s="140" t="e">
        <f>#REF!+#REF!</f>
        <v>#REF!</v>
      </c>
      <c r="Q121" s="140" t="e">
        <f>#REF!+#REF!</f>
        <v>#REF!</v>
      </c>
      <c r="R121" s="138"/>
      <c r="S121" s="138"/>
      <c r="T121" s="140" t="e">
        <f>#REF!+#REF!</f>
        <v>#REF!</v>
      </c>
      <c r="U121" s="140" t="e">
        <f>#REF!+#REF!</f>
        <v>#REF!</v>
      </c>
      <c r="V121" s="140" t="e">
        <f>#REF!+#REF!</f>
        <v>#REF!</v>
      </c>
      <c r="W121" s="138"/>
      <c r="X121" s="138"/>
      <c r="Y121" s="140" t="e">
        <f>#REF!+#REF!</f>
        <v>#REF!</v>
      </c>
      <c r="Z121" s="140" t="e">
        <f>#REF!+#REF!</f>
        <v>#REF!</v>
      </c>
      <c r="AA121" s="140" t="e">
        <f>#REF!+#REF!</f>
        <v>#REF!</v>
      </c>
      <c r="AB121" s="138"/>
      <c r="AC121" s="138"/>
      <c r="AD121" s="141" t="e">
        <f>#REF!+#REF!</f>
        <v>#REF!</v>
      </c>
      <c r="AE121" s="140" t="e">
        <f>#REF!+#REF!</f>
        <v>#REF!</v>
      </c>
      <c r="AF121" s="140" t="e">
        <f>#REF!+#REF!</f>
        <v>#REF!</v>
      </c>
      <c r="AG121" s="138"/>
      <c r="AH121" s="138"/>
      <c r="AI121" s="140" t="e">
        <f>#REF!+#REF!</f>
        <v>#REF!</v>
      </c>
      <c r="AJ121" s="140" t="e">
        <f>#REF!+#REF!</f>
        <v>#REF!</v>
      </c>
      <c r="AK121" s="140" t="e">
        <f>#REF!+#REF!</f>
        <v>#REF!</v>
      </c>
      <c r="AL121" s="138"/>
      <c r="AM121" s="138"/>
      <c r="AN121" s="142" t="e">
        <f>#REF!+#REF!</f>
        <v>#REF!</v>
      </c>
    </row>
    <row r="122" spans="1:41" s="132" customFormat="1" ht="43.5" customHeight="1">
      <c r="B122" s="133">
        <v>11688</v>
      </c>
      <c r="C122" s="134">
        <f>SUM(C118:C121)</f>
        <v>22099678.705999997</v>
      </c>
      <c r="D122" s="135"/>
      <c r="E122" s="136"/>
      <c r="J122" s="136"/>
      <c r="K122" s="140" t="e">
        <f>#REF!+#REF!+#REF!+#REF!+#REF!+#REF!</f>
        <v>#REF!</v>
      </c>
      <c r="L122" s="140" t="e">
        <f>#REF!+#REF!+#REF!+#REF!+#REF!+#REF!</f>
        <v>#REF!</v>
      </c>
      <c r="M122" s="138"/>
      <c r="N122" s="138"/>
      <c r="O122" s="140" t="e">
        <f>#REF!+#REF!+#REF!+#REF!+#REF!+#REF!</f>
        <v>#REF!</v>
      </c>
      <c r="P122" s="140" t="e">
        <f>#REF!+#REF!+#REF!+#REF!+#REF!+#REF!</f>
        <v>#REF!</v>
      </c>
      <c r="Q122" s="140" t="e">
        <f>#REF!+#REF!+#REF!+#REF!+#REF!+#REF!</f>
        <v>#REF!</v>
      </c>
      <c r="R122" s="138"/>
      <c r="S122" s="138"/>
      <c r="T122" s="140" t="e">
        <f>#REF!+#REF!+#REF!+#REF!+#REF!+#REF!</f>
        <v>#REF!</v>
      </c>
      <c r="U122" s="140" t="e">
        <f>#REF!+#REF!+#REF!+#REF!+#REF!+#REF!</f>
        <v>#REF!</v>
      </c>
      <c r="V122" s="140" t="e">
        <f>#REF!+#REF!+#REF!+#REF!+#REF!+#REF!</f>
        <v>#REF!</v>
      </c>
      <c r="W122" s="138"/>
      <c r="X122" s="138"/>
      <c r="Y122" s="140" t="e">
        <f>#REF!+#REF!+#REF!+#REF!+#REF!+#REF!</f>
        <v>#REF!</v>
      </c>
      <c r="Z122" s="140" t="e">
        <f>#REF!+#REF!+#REF!+#REF!+#REF!+#REF!</f>
        <v>#REF!</v>
      </c>
      <c r="AA122" s="140" t="e">
        <f>#REF!+#REF!+#REF!+#REF!+#REF!+#REF!</f>
        <v>#REF!</v>
      </c>
      <c r="AB122" s="138"/>
      <c r="AC122" s="138"/>
      <c r="AD122" s="141" t="e">
        <f>#REF!+#REF!+#REF!+#REF!+#REF!+#REF!</f>
        <v>#REF!</v>
      </c>
      <c r="AE122" s="140" t="e">
        <f>#REF!+#REF!+#REF!+#REF!+#REF!+#REF!</f>
        <v>#REF!</v>
      </c>
      <c r="AF122" s="140" t="e">
        <f>#REF!+#REF!+#REF!+#REF!+#REF!+#REF!</f>
        <v>#REF!</v>
      </c>
      <c r="AG122" s="138"/>
      <c r="AH122" s="138"/>
      <c r="AI122" s="140" t="e">
        <f>#REF!+#REF!+#REF!+#REF!+#REF!+#REF!</f>
        <v>#REF!</v>
      </c>
      <c r="AJ122" s="140" t="e">
        <f>#REF!+#REF!+#REF!+#REF!+#REF!+#REF!</f>
        <v>#REF!</v>
      </c>
      <c r="AK122" s="140" t="e">
        <f>#REF!+#REF!+#REF!+#REF!+#REF!+#REF!</f>
        <v>#REF!</v>
      </c>
      <c r="AL122" s="138"/>
      <c r="AM122" s="138"/>
      <c r="AN122" s="142" t="e">
        <f>#REF!+#REF!+#REF!+#REF!+#REF!+#REF!</f>
        <v>#REF!</v>
      </c>
    </row>
    <row r="123" spans="1:41" s="132" customFormat="1" ht="43.5" customHeight="1">
      <c r="B123" s="133">
        <v>12155</v>
      </c>
      <c r="C123" s="140"/>
      <c r="D123" s="135"/>
      <c r="E123" s="136"/>
      <c r="J123" s="136"/>
      <c r="K123" s="140" t="e">
        <f>K124+K125</f>
        <v>#REF!</v>
      </c>
      <c r="L123" s="140"/>
      <c r="M123" s="138"/>
      <c r="N123" s="138"/>
      <c r="O123" s="140"/>
      <c r="P123" s="140" t="e">
        <f>P124+P125</f>
        <v>#REF!</v>
      </c>
      <c r="Q123" s="140"/>
      <c r="R123" s="138"/>
      <c r="S123" s="138"/>
      <c r="T123" s="140"/>
      <c r="U123" s="140" t="e">
        <f>U124+U125</f>
        <v>#REF!</v>
      </c>
      <c r="V123" s="140"/>
      <c r="W123" s="138"/>
      <c r="X123" s="138"/>
      <c r="Y123" s="140"/>
      <c r="Z123" s="140" t="e">
        <f>Z124+Z125</f>
        <v>#REF!</v>
      </c>
      <c r="AA123" s="140"/>
      <c r="AB123" s="138"/>
      <c r="AC123" s="138"/>
      <c r="AD123" s="141"/>
      <c r="AE123" s="140" t="e">
        <f>AE124+AE125</f>
        <v>#REF!</v>
      </c>
      <c r="AF123" s="140"/>
      <c r="AG123" s="138"/>
      <c r="AH123" s="138"/>
      <c r="AI123" s="140"/>
      <c r="AJ123" s="140" t="e">
        <f>AJ124+AJ125</f>
        <v>#REF!</v>
      </c>
      <c r="AK123" s="140" t="e">
        <f>AK124+AK125</f>
        <v>#REF!</v>
      </c>
      <c r="AL123" s="138"/>
      <c r="AM123" s="138"/>
      <c r="AN123" s="142" t="e">
        <f>AN124+AN125</f>
        <v>#REF!</v>
      </c>
    </row>
    <row r="124" spans="1:41" s="132" customFormat="1" ht="43.5" customHeight="1">
      <c r="B124" s="133">
        <v>16961</v>
      </c>
      <c r="C124" s="146"/>
      <c r="D124" s="135"/>
      <c r="E124" s="136"/>
      <c r="J124" s="136"/>
      <c r="K124" s="140" t="e">
        <f>#REF!+#REF!</f>
        <v>#REF!</v>
      </c>
      <c r="L124" s="140" t="e">
        <f>#REF!+#REF!</f>
        <v>#REF!</v>
      </c>
      <c r="M124" s="138"/>
      <c r="N124" s="138"/>
      <c r="O124" s="140" t="e">
        <f>#REF!+#REF!</f>
        <v>#REF!</v>
      </c>
      <c r="P124" s="140" t="e">
        <f>#REF!+#REF!</f>
        <v>#REF!</v>
      </c>
      <c r="Q124" s="140" t="e">
        <f>#REF!+#REF!</f>
        <v>#REF!</v>
      </c>
      <c r="R124" s="138"/>
      <c r="S124" s="138"/>
      <c r="T124" s="140" t="e">
        <f>#REF!+#REF!</f>
        <v>#REF!</v>
      </c>
      <c r="U124" s="140" t="e">
        <f>#REF!+#REF!</f>
        <v>#REF!</v>
      </c>
      <c r="V124" s="140" t="e">
        <f>#REF!+#REF!</f>
        <v>#REF!</v>
      </c>
      <c r="W124" s="138"/>
      <c r="X124" s="138"/>
      <c r="Y124" s="140" t="e">
        <f>#REF!+#REF!</f>
        <v>#REF!</v>
      </c>
      <c r="Z124" s="140" t="e">
        <f>#REF!+#REF!</f>
        <v>#REF!</v>
      </c>
      <c r="AA124" s="140" t="e">
        <f>#REF!+#REF!</f>
        <v>#REF!</v>
      </c>
      <c r="AB124" s="138"/>
      <c r="AC124" s="138"/>
      <c r="AD124" s="141" t="e">
        <f>#REF!+#REF!</f>
        <v>#REF!</v>
      </c>
      <c r="AE124" s="140" t="e">
        <f>#REF!+#REF!</f>
        <v>#REF!</v>
      </c>
      <c r="AF124" s="140" t="e">
        <f>#REF!+#REF!</f>
        <v>#REF!</v>
      </c>
      <c r="AG124" s="138"/>
      <c r="AH124" s="138"/>
      <c r="AI124" s="140" t="e">
        <f>#REF!+#REF!</f>
        <v>#REF!</v>
      </c>
      <c r="AJ124" s="140" t="e">
        <f>#REF!+#REF!</f>
        <v>#REF!</v>
      </c>
      <c r="AK124" s="140" t="e">
        <f>#REF!+#REF!</f>
        <v>#REF!</v>
      </c>
      <c r="AL124" s="138"/>
      <c r="AM124" s="138"/>
      <c r="AN124" s="142" t="e">
        <f>#REF!+#REF!</f>
        <v>#REF!</v>
      </c>
    </row>
    <row r="125" spans="1:41" s="132" customFormat="1" ht="43.5" customHeight="1">
      <c r="B125" s="133"/>
      <c r="D125" s="128"/>
      <c r="E125" s="136"/>
      <c r="J125" s="136"/>
      <c r="K125" s="140" t="e">
        <f>#REF!+#REF!+#REF!+#REF!+#REF!+#REF!+#REF!+#REF!+#REF!+#REF!+#REF!+#REF!+#REF!+#REF!+#REF!+#REF!+#REF!+#REF!+#REF!+#REF!+K103+K102+K101+K100+K97+#REF!+#REF!+#REF!+#REF!+#REF!</f>
        <v>#REF!</v>
      </c>
      <c r="L125" s="140" t="e">
        <f>#REF!+#REF!+#REF!+#REF!+#REF!+#REF!+#REF!+#REF!+#REF!+#REF!+#REF!+#REF!+#REF!+#REF!+#REF!+#REF!+#REF!+#REF!+#REF!+#REF!+L103+L102+L101+L100+L97+#REF!+#REF!+#REF!+#REF!+#REF!</f>
        <v>#REF!</v>
      </c>
      <c r="O125" s="140" t="e">
        <f>#REF!+#REF!+#REF!+#REF!+#REF!+#REF!+#REF!+#REF!+#REF!+#REF!+#REF!+#REF!+#REF!+#REF!+#REF!+#REF!+#REF!+#REF!+#REF!+#REF!+O103+O102+O101+O100+O97+#REF!+#REF!+#REF!+#REF!+#REF!</f>
        <v>#REF!</v>
      </c>
      <c r="P125" s="140" t="e">
        <f>#REF!+#REF!+#REF!+#REF!+#REF!+#REF!+#REF!+#REF!+#REF!+#REF!+#REF!+#REF!+#REF!+#REF!+#REF!+#REF!+#REF!+#REF!+#REF!+#REF!+P103+P102+P101+P100+P97+#REF!+#REF!+#REF!+#REF!+#REF!</f>
        <v>#REF!</v>
      </c>
      <c r="Q125" s="140" t="e">
        <f>#REF!+#REF!+#REF!+#REF!+#REF!+#REF!+#REF!+#REF!+#REF!+#REF!+#REF!+#REF!+#REF!+#REF!+#REF!+#REF!+#REF!+#REF!+#REF!+#REF!+Q103+Q102+Q101+Q100+Q97+#REF!+#REF!+#REF!+#REF!+#REF!</f>
        <v>#REF!</v>
      </c>
      <c r="T125" s="140" t="e">
        <f>#REF!+#REF!+#REF!+#REF!+#REF!+#REF!+#REF!+#REF!+#REF!+#REF!+#REF!+#REF!+#REF!+#REF!+#REF!+#REF!+#REF!+#REF!+#REF!+#REF!+T103+T102+T101+T100+T97+#REF!+#REF!+#REF!+#REF!+#REF!</f>
        <v>#REF!</v>
      </c>
      <c r="U125" s="140" t="e">
        <f>#REF!+#REF!+#REF!+#REF!+#REF!+#REF!+#REF!+#REF!+#REF!+#REF!+#REF!+#REF!+#REF!+#REF!+#REF!+#REF!+#REF!+#REF!+#REF!+#REF!+U103+U102+U101+U100+U97+#REF!+#REF!+#REF!+#REF!+#REF!</f>
        <v>#REF!</v>
      </c>
      <c r="V125" s="140" t="e">
        <f>#REF!+#REF!+#REF!+#REF!+#REF!+#REF!+#REF!+#REF!+#REF!+#REF!+#REF!+#REF!+#REF!+#REF!+#REF!+#REF!+#REF!+#REF!+#REF!+#REF!+V103+V102+V101+V100+V97+#REF!+#REF!+#REF!+#REF!+#REF!</f>
        <v>#REF!</v>
      </c>
      <c r="Y125" s="140" t="e">
        <f>#REF!+#REF!+#REF!+#REF!+#REF!+#REF!+#REF!+#REF!+#REF!+#REF!+#REF!+#REF!+#REF!+#REF!+#REF!+#REF!+#REF!+#REF!+#REF!+#REF!+Y103+Y102+Y101+Y100+Y97+#REF!+#REF!+#REF!+#REF!+#REF!</f>
        <v>#REF!</v>
      </c>
      <c r="Z125" s="140" t="e">
        <f>#REF!+#REF!+#REF!+#REF!+#REF!+#REF!+#REF!+#REF!+#REF!+#REF!+#REF!+#REF!+#REF!+#REF!+#REF!+#REF!+#REF!+#REF!+#REF!+#REF!+Z103+Z102+Z101+Z100+Z97+#REF!+#REF!+#REF!+#REF!+#REF!</f>
        <v>#REF!</v>
      </c>
      <c r="AA125" s="140" t="e">
        <f>#REF!+#REF!+#REF!+#REF!+#REF!+#REF!+#REF!+#REF!+#REF!+#REF!+#REF!+#REF!+#REF!+#REF!+#REF!+#REF!+#REF!+#REF!+#REF!+#REF!+AA103+AA102+AA101+AA100+AA97+#REF!+#REF!+#REF!+#REF!+#REF!</f>
        <v>#REF!</v>
      </c>
      <c r="AD125" s="141" t="e">
        <f>#REF!+#REF!+#REF!+#REF!+#REF!+#REF!+#REF!+#REF!+#REF!+#REF!+#REF!+#REF!+#REF!+#REF!+#REF!+#REF!+#REF!+#REF!+#REF!+#REF!+AD103+AD102+AD101+AD100+AD97+#REF!+#REF!+#REF!+#REF!+#REF!</f>
        <v>#REF!</v>
      </c>
      <c r="AE125" s="140" t="e">
        <f>#REF!+#REF!+#REF!+#REF!+#REF!+#REF!+#REF!+#REF!+#REF!+#REF!+#REF!+#REF!+#REF!+#REF!+#REF!+#REF!+#REF!+#REF!+#REF!+#REF!+AE103+AE102+AE101+AE100+AE97+#REF!+#REF!+#REF!+#REF!+#REF!</f>
        <v>#REF!</v>
      </c>
      <c r="AF125" s="140" t="e">
        <f>#REF!+#REF!+#REF!+#REF!+#REF!+#REF!+#REF!+#REF!+#REF!+#REF!+#REF!+#REF!+#REF!+#REF!+#REF!+#REF!+#REF!+#REF!+#REF!+#REF!+AF103+AF102+AF101+AF100+AF97+#REF!+#REF!+#REF!+#REF!+#REF!</f>
        <v>#REF!</v>
      </c>
      <c r="AI125" s="140" t="e">
        <f>#REF!+#REF!+#REF!+#REF!+#REF!+#REF!+#REF!+#REF!+#REF!+#REF!+#REF!+#REF!+#REF!+#REF!+#REF!+#REF!+#REF!+#REF!+#REF!+#REF!+AI103+AI102+AI101+AI100+AI97+#REF!+#REF!+#REF!+#REF!+#REF!</f>
        <v>#REF!</v>
      </c>
      <c r="AJ125" s="140" t="e">
        <f>#REF!+#REF!+#REF!+#REF!+#REF!+#REF!+#REF!+#REF!+#REF!+#REF!+#REF!+#REF!+#REF!+#REF!+#REF!+#REF!+#REF!+#REF!+#REF!+#REF!+AJ103+AJ102+AJ101+AJ100+AJ97+#REF!+#REF!+#REF!+#REF!+#REF!</f>
        <v>#REF!</v>
      </c>
      <c r="AK125" s="140" t="e">
        <f>#REF!+#REF!+#REF!+#REF!+#REF!+#REF!+#REF!+#REF!+#REF!+#REF!+#REF!+#REF!+#REF!+#REF!+#REF!+#REF!+#REF!+#REF!+#REF!+#REF!+AK103+AK102+AK101+AK100+AK97+#REF!+#REF!+#REF!+#REF!+#REF!</f>
        <v>#REF!</v>
      </c>
      <c r="AN125" s="142" t="e">
        <f>#REF!+#REF!+#REF!+#REF!+#REF!+#REF!+#REF!+#REF!+#REF!+#REF!+#REF!+#REF!+#REF!+#REF!+#REF!+#REF!+#REF!+#REF!+#REF!+#REF!+AN103+AN102+AN101+AN100+AN97+#REF!+#REF!+#REF!+#REF!+#REF!</f>
        <v>#REF!</v>
      </c>
    </row>
    <row r="126" spans="1:41" s="132" customFormat="1" ht="43.5" customHeight="1">
      <c r="B126" s="133"/>
      <c r="D126" s="128"/>
      <c r="E126" s="136"/>
      <c r="J126" s="136"/>
      <c r="K126" s="140" t="e">
        <f>K119+K120+K121+K122+K124+K125</f>
        <v>#REF!</v>
      </c>
      <c r="O126" s="140" t="e">
        <f>O119+O120+O121+O122+O124+O125</f>
        <v>#REF!</v>
      </c>
      <c r="P126" s="140" t="e">
        <f>P119+P120+P121+P122+P124+P125</f>
        <v>#REF!</v>
      </c>
      <c r="T126" s="140" t="e">
        <f>T119+T120+T121+T122+T124+T125</f>
        <v>#REF!</v>
      </c>
      <c r="U126" s="140" t="e">
        <f>U119+U120+U121+U122+U124+U125</f>
        <v>#REF!</v>
      </c>
      <c r="Y126" s="140" t="e">
        <f>Y119+Y120+Y121+Y122+Y124+Y125</f>
        <v>#REF!</v>
      </c>
      <c r="Z126" s="140" t="e">
        <f>Z119+Z120+Z121+Z122+Z124+Z125</f>
        <v>#REF!</v>
      </c>
      <c r="AD126" s="141" t="e">
        <f>AD119+AD120+AD121+AD122+AD124+AD125</f>
        <v>#REF!</v>
      </c>
      <c r="AE126" s="140" t="e">
        <f>AE119+AE120+AE121+AE122+AE124+AE125</f>
        <v>#REF!</v>
      </c>
      <c r="AI126" s="140" t="e">
        <f>AI119+AI120+AI121+AI122+AI124+AI125</f>
        <v>#REF!</v>
      </c>
      <c r="AJ126" s="140" t="e">
        <f>AJ119+AJ120+AJ121+AJ122+AJ124+AJ125</f>
        <v>#REF!</v>
      </c>
      <c r="AK126" s="140" t="e">
        <f>AK119+AK120+AK121+AK122+AK124+AK125</f>
        <v>#REF!</v>
      </c>
      <c r="AN126" s="142" t="e">
        <f>AN119+AN120+AN121+AN122+AN124+AN125</f>
        <v>#REF!</v>
      </c>
    </row>
    <row r="127" spans="1:41" s="132" customFormat="1" ht="43.5" customHeight="1">
      <c r="A127" s="147"/>
      <c r="B127" s="148"/>
      <c r="C127" s="149" t="e">
        <f>U127+B122+B123+B124</f>
        <v>#REF!</v>
      </c>
      <c r="D127" s="150"/>
      <c r="E127" s="136"/>
      <c r="J127" s="136"/>
      <c r="O127" s="136"/>
      <c r="T127" s="136"/>
      <c r="U127" s="140" t="e">
        <f>K126+P126+U126+Z126+AE126+AJ126</f>
        <v>#REF!</v>
      </c>
      <c r="Y127" s="136"/>
      <c r="AD127" s="136"/>
      <c r="AI127" s="136"/>
      <c r="AN127" s="151"/>
    </row>
    <row r="128" spans="1:41" s="5" customFormat="1" ht="43.5" customHeight="1">
      <c r="A128" s="2"/>
      <c r="B128" s="1"/>
      <c r="C128" s="113"/>
      <c r="D128" s="114"/>
      <c r="E128" s="4"/>
      <c r="J128" s="4"/>
      <c r="O128" s="4"/>
      <c r="T128" s="4"/>
      <c r="Y128" s="4"/>
      <c r="AD128" s="4"/>
      <c r="AI128" s="4"/>
      <c r="AN128" s="10"/>
    </row>
    <row r="129" spans="2:40" s="5" customFormat="1" ht="43.5" customHeight="1">
      <c r="B129" s="9"/>
      <c r="E129" s="4"/>
      <c r="J129" s="4"/>
      <c r="O129" s="4"/>
      <c r="T129" s="4"/>
      <c r="Y129" s="4"/>
      <c r="AD129" s="4"/>
      <c r="AI129" s="4"/>
      <c r="AN129" s="10"/>
    </row>
    <row r="130" spans="2:40" s="5" customFormat="1" ht="43.5" customHeight="1">
      <c r="B130" s="9"/>
      <c r="E130" s="4"/>
      <c r="J130" s="4"/>
      <c r="O130" s="4"/>
      <c r="T130" s="4"/>
      <c r="Y130" s="4"/>
      <c r="AD130" s="4"/>
      <c r="AI130" s="4"/>
      <c r="AN130" s="10"/>
    </row>
    <row r="131" spans="2:40" s="5" customFormat="1" ht="43.5" customHeight="1">
      <c r="B131" s="9"/>
      <c r="E131" s="4"/>
      <c r="J131" s="4"/>
      <c r="O131" s="4"/>
      <c r="T131" s="4"/>
      <c r="Y131" s="4"/>
      <c r="AD131" s="4"/>
      <c r="AI131" s="4"/>
      <c r="AN131" s="10"/>
    </row>
    <row r="132" spans="2:40" s="5" customFormat="1" ht="43.5" customHeight="1">
      <c r="B132" s="9"/>
      <c r="E132" s="4"/>
      <c r="J132" s="4"/>
      <c r="O132" s="4"/>
      <c r="T132" s="4"/>
      <c r="Y132" s="4"/>
      <c r="AD132" s="4"/>
      <c r="AI132" s="4"/>
      <c r="AN132" s="10"/>
    </row>
    <row r="133" spans="2:40" s="5" customFormat="1" ht="43.5" customHeight="1">
      <c r="B133" s="9"/>
      <c r="E133" s="4"/>
      <c r="J133" s="4"/>
      <c r="O133" s="4"/>
      <c r="T133" s="4"/>
      <c r="Y133" s="4"/>
      <c r="AD133" s="4"/>
      <c r="AI133" s="4"/>
      <c r="AN133" s="10"/>
    </row>
    <row r="134" spans="2:40" s="5" customFormat="1" ht="43.5" customHeight="1">
      <c r="B134" s="9"/>
      <c r="E134" s="4"/>
      <c r="J134" s="4"/>
      <c r="O134" s="4"/>
      <c r="T134" s="4"/>
      <c r="Y134" s="4"/>
      <c r="AD134" s="4"/>
      <c r="AI134" s="4"/>
      <c r="AN134" s="10"/>
    </row>
    <row r="135" spans="2:40" s="5" customFormat="1" ht="43.5" customHeight="1">
      <c r="B135" s="9"/>
      <c r="E135" s="4"/>
      <c r="J135" s="4"/>
      <c r="O135" s="4"/>
      <c r="T135" s="4"/>
      <c r="Y135" s="4"/>
      <c r="AD135" s="4"/>
      <c r="AI135" s="4"/>
      <c r="AN135" s="10"/>
    </row>
    <row r="136" spans="2:40" s="5" customFormat="1" ht="43.5" customHeight="1">
      <c r="B136" s="9"/>
      <c r="E136" s="4"/>
      <c r="J136" s="4"/>
      <c r="O136" s="4"/>
      <c r="T136" s="4"/>
      <c r="Y136" s="4"/>
      <c r="AD136" s="4"/>
      <c r="AI136" s="4"/>
      <c r="AN136" s="10"/>
    </row>
    <row r="137" spans="2:40" s="5" customFormat="1" ht="43.5" customHeight="1">
      <c r="B137" s="9"/>
      <c r="E137" s="4"/>
      <c r="J137" s="4"/>
      <c r="O137" s="4"/>
      <c r="T137" s="4"/>
      <c r="Y137" s="4"/>
      <c r="AD137" s="4"/>
      <c r="AI137" s="4"/>
      <c r="AN137" s="10"/>
    </row>
    <row r="138" spans="2:40" s="5" customFormat="1" ht="43.5" customHeight="1">
      <c r="B138" s="9"/>
      <c r="E138" s="4"/>
      <c r="J138" s="4"/>
      <c r="O138" s="4"/>
      <c r="T138" s="4"/>
      <c r="Y138" s="4"/>
      <c r="AD138" s="4"/>
      <c r="AI138" s="4"/>
      <c r="AN138" s="10"/>
    </row>
    <row r="139" spans="2:40" s="5" customFormat="1" ht="43.5" customHeight="1">
      <c r="B139" s="9"/>
      <c r="E139" s="4"/>
      <c r="J139" s="4"/>
      <c r="O139" s="4"/>
      <c r="T139" s="4"/>
      <c r="Y139" s="4"/>
      <c r="AD139" s="4"/>
      <c r="AI139" s="4"/>
      <c r="AN139" s="10"/>
    </row>
    <row r="140" spans="2:40" s="5" customFormat="1" ht="43.5" customHeight="1">
      <c r="B140" s="9"/>
      <c r="E140" s="4"/>
      <c r="J140" s="4"/>
      <c r="O140" s="4"/>
      <c r="T140" s="4"/>
      <c r="Y140" s="4"/>
      <c r="AD140" s="4"/>
      <c r="AI140" s="4"/>
      <c r="AN140" s="10"/>
    </row>
    <row r="141" spans="2:40" s="5" customFormat="1" ht="43.5" customHeight="1">
      <c r="B141" s="9"/>
      <c r="E141" s="4"/>
      <c r="J141" s="4"/>
      <c r="O141" s="4"/>
      <c r="T141" s="4"/>
      <c r="Y141" s="4"/>
      <c r="AD141" s="4"/>
      <c r="AI141" s="4"/>
      <c r="AN141" s="10"/>
    </row>
    <row r="142" spans="2:40" s="5" customFormat="1" ht="43.5" customHeight="1">
      <c r="B142" s="9"/>
      <c r="E142" s="4"/>
      <c r="J142" s="4"/>
      <c r="O142" s="4"/>
      <c r="T142" s="4"/>
      <c r="Y142" s="4"/>
      <c r="AD142" s="4"/>
      <c r="AI142" s="4"/>
      <c r="AN142" s="10"/>
    </row>
    <row r="143" spans="2:40" s="5" customFormat="1" ht="43.5" customHeight="1">
      <c r="B143" s="9"/>
      <c r="E143" s="4"/>
      <c r="J143" s="4"/>
      <c r="O143" s="4"/>
      <c r="T143" s="4"/>
      <c r="Y143" s="4"/>
      <c r="AD143" s="4"/>
      <c r="AI143" s="4"/>
      <c r="AN143" s="10"/>
    </row>
    <row r="144" spans="2:40" s="5" customFormat="1" ht="43.5" customHeight="1">
      <c r="B144" s="9"/>
      <c r="E144" s="4"/>
      <c r="J144" s="4"/>
      <c r="O144" s="4"/>
      <c r="T144" s="4"/>
      <c r="Y144" s="4"/>
      <c r="AD144" s="4"/>
      <c r="AI144" s="4"/>
      <c r="AN144" s="10"/>
    </row>
    <row r="145" spans="2:40" s="5" customFormat="1" ht="43.5" customHeight="1">
      <c r="B145" s="9"/>
      <c r="E145" s="4"/>
      <c r="J145" s="4"/>
      <c r="O145" s="4"/>
      <c r="T145" s="4"/>
      <c r="Y145" s="4"/>
      <c r="AD145" s="4"/>
      <c r="AI145" s="4"/>
      <c r="AN145" s="10"/>
    </row>
    <row r="146" spans="2:40" s="5" customFormat="1" ht="43.5" customHeight="1">
      <c r="B146" s="9"/>
      <c r="E146" s="4"/>
      <c r="J146" s="4"/>
      <c r="O146" s="4"/>
      <c r="T146" s="4"/>
      <c r="Y146" s="4"/>
      <c r="AD146" s="4"/>
      <c r="AI146" s="4"/>
      <c r="AN146" s="10"/>
    </row>
    <row r="147" spans="2:40" s="74" customFormat="1" ht="43.5" customHeight="1">
      <c r="B147" s="75"/>
      <c r="E147" s="76"/>
      <c r="J147" s="76"/>
      <c r="O147" s="76"/>
      <c r="T147" s="76"/>
      <c r="Y147" s="76"/>
      <c r="AD147" s="76"/>
      <c r="AI147" s="76"/>
      <c r="AN147" s="77"/>
    </row>
    <row r="148" spans="2:40" s="74" customFormat="1" ht="43.5" customHeight="1">
      <c r="B148" s="75"/>
      <c r="E148" s="76"/>
      <c r="J148" s="76"/>
      <c r="O148" s="76"/>
      <c r="T148" s="76"/>
      <c r="Y148" s="76"/>
      <c r="AD148" s="76"/>
      <c r="AI148" s="76"/>
      <c r="AN148" s="77"/>
    </row>
    <row r="149" spans="2:40" s="74" customFormat="1" ht="43.5" customHeight="1">
      <c r="B149" s="75"/>
      <c r="E149" s="76"/>
      <c r="J149" s="76"/>
      <c r="O149" s="76"/>
      <c r="T149" s="76"/>
      <c r="Y149" s="76"/>
      <c r="AD149" s="76"/>
      <c r="AI149" s="76"/>
      <c r="AN149" s="77"/>
    </row>
    <row r="150" spans="2:40" s="74" customFormat="1" ht="43.5" customHeight="1">
      <c r="B150" s="75"/>
      <c r="E150" s="76"/>
      <c r="J150" s="76"/>
      <c r="O150" s="76"/>
      <c r="T150" s="76"/>
      <c r="Y150" s="76"/>
      <c r="AD150" s="76"/>
      <c r="AI150" s="76"/>
      <c r="AN150" s="77"/>
    </row>
    <row r="151" spans="2:40" s="74" customFormat="1" ht="43.5" customHeight="1">
      <c r="B151" s="75"/>
      <c r="E151" s="76"/>
      <c r="J151" s="76"/>
      <c r="O151" s="76"/>
      <c r="T151" s="76"/>
      <c r="Y151" s="76"/>
      <c r="AD151" s="76"/>
      <c r="AI151" s="76"/>
      <c r="AN151" s="77"/>
    </row>
    <row r="152" spans="2:40" s="74" customFormat="1" ht="43.5" customHeight="1">
      <c r="B152" s="75"/>
      <c r="E152" s="76"/>
      <c r="J152" s="76"/>
      <c r="O152" s="76"/>
      <c r="T152" s="76"/>
      <c r="Y152" s="76"/>
      <c r="AD152" s="76"/>
      <c r="AI152" s="76"/>
      <c r="AN152" s="77"/>
    </row>
    <row r="153" spans="2:40" s="74" customFormat="1" ht="43.5" customHeight="1">
      <c r="B153" s="75"/>
      <c r="E153" s="76"/>
      <c r="J153" s="76"/>
      <c r="O153" s="76"/>
      <c r="T153" s="76"/>
      <c r="Y153" s="76"/>
      <c r="AD153" s="76"/>
      <c r="AI153" s="76"/>
      <c r="AN153" s="77"/>
    </row>
    <row r="154" spans="2:40" s="74" customFormat="1" ht="43.5" customHeight="1">
      <c r="B154" s="75"/>
      <c r="E154" s="76"/>
      <c r="J154" s="76"/>
      <c r="O154" s="76"/>
      <c r="T154" s="76"/>
      <c r="Y154" s="76"/>
      <c r="AD154" s="76"/>
      <c r="AI154" s="76"/>
      <c r="AN154" s="77"/>
    </row>
    <row r="155" spans="2:40" s="74" customFormat="1" ht="43.5" customHeight="1">
      <c r="B155" s="75"/>
      <c r="E155" s="76"/>
      <c r="J155" s="76"/>
      <c r="O155" s="76"/>
      <c r="T155" s="76"/>
      <c r="Y155" s="76"/>
      <c r="AD155" s="76"/>
      <c r="AI155" s="76"/>
      <c r="AN155" s="77"/>
    </row>
    <row r="156" spans="2:40" s="74" customFormat="1" ht="43.5" customHeight="1">
      <c r="B156" s="75"/>
      <c r="E156" s="76"/>
      <c r="J156" s="76"/>
      <c r="O156" s="76"/>
      <c r="T156" s="76"/>
      <c r="Y156" s="76"/>
      <c r="AD156" s="76"/>
      <c r="AI156" s="76"/>
      <c r="AN156" s="77"/>
    </row>
    <row r="157" spans="2:40" s="74" customFormat="1" ht="43.5" customHeight="1">
      <c r="B157" s="75"/>
      <c r="E157" s="76"/>
      <c r="J157" s="76"/>
      <c r="O157" s="76"/>
      <c r="T157" s="76"/>
      <c r="Y157" s="76"/>
      <c r="AD157" s="76"/>
      <c r="AI157" s="76"/>
      <c r="AN157" s="77"/>
    </row>
    <row r="158" spans="2:40" s="74" customFormat="1" ht="43.5" customHeight="1">
      <c r="B158" s="75"/>
      <c r="E158" s="76"/>
      <c r="J158" s="76"/>
      <c r="O158" s="76"/>
      <c r="T158" s="76"/>
      <c r="Y158" s="76"/>
      <c r="AD158" s="76"/>
      <c r="AI158" s="76"/>
      <c r="AN158" s="77"/>
    </row>
    <row r="159" spans="2:40" s="74" customFormat="1" ht="43.5" customHeight="1">
      <c r="B159" s="75"/>
      <c r="E159" s="76"/>
      <c r="J159" s="76"/>
      <c r="O159" s="76"/>
      <c r="T159" s="76"/>
      <c r="Y159" s="76"/>
      <c r="AD159" s="76"/>
      <c r="AI159" s="76"/>
      <c r="AN159" s="77"/>
    </row>
    <row r="160" spans="2:40" s="74" customFormat="1" ht="43.5" customHeight="1">
      <c r="B160" s="75"/>
      <c r="E160" s="76"/>
      <c r="J160" s="76"/>
      <c r="O160" s="76"/>
      <c r="T160" s="76"/>
      <c r="Y160" s="76"/>
      <c r="AD160" s="76"/>
      <c r="AI160" s="76"/>
      <c r="AN160" s="77"/>
    </row>
    <row r="161" spans="2:40" s="74" customFormat="1" ht="43.5" customHeight="1">
      <c r="B161" s="75"/>
      <c r="E161" s="76"/>
      <c r="J161" s="76"/>
      <c r="O161" s="76"/>
      <c r="T161" s="76"/>
      <c r="Y161" s="76"/>
      <c r="AD161" s="76"/>
      <c r="AI161" s="76"/>
      <c r="AN161" s="77"/>
    </row>
    <row r="162" spans="2:40" s="74" customFormat="1" ht="43.5" customHeight="1">
      <c r="B162" s="75"/>
      <c r="E162" s="76"/>
      <c r="J162" s="76"/>
      <c r="O162" s="76"/>
      <c r="T162" s="76"/>
      <c r="Y162" s="76"/>
      <c r="AD162" s="76"/>
      <c r="AI162" s="76"/>
      <c r="AN162" s="77"/>
    </row>
    <row r="163" spans="2:40" s="74" customFormat="1" ht="43.5" customHeight="1">
      <c r="B163" s="75"/>
      <c r="E163" s="76"/>
      <c r="J163" s="76"/>
      <c r="O163" s="76"/>
      <c r="T163" s="76"/>
      <c r="Y163" s="76"/>
      <c r="AD163" s="76"/>
      <c r="AI163" s="76"/>
      <c r="AN163" s="77"/>
    </row>
    <row r="164" spans="2:40" s="74" customFormat="1" ht="43.5" customHeight="1">
      <c r="B164" s="75"/>
      <c r="E164" s="76"/>
      <c r="J164" s="76"/>
      <c r="O164" s="76"/>
      <c r="T164" s="76"/>
      <c r="Y164" s="76"/>
      <c r="AD164" s="76"/>
      <c r="AI164" s="76"/>
      <c r="AN164" s="77"/>
    </row>
    <row r="165" spans="2:40" s="74" customFormat="1" ht="43.5" customHeight="1">
      <c r="B165" s="75"/>
      <c r="E165" s="76"/>
      <c r="J165" s="76"/>
      <c r="O165" s="76"/>
      <c r="T165" s="76"/>
      <c r="Y165" s="76"/>
      <c r="AD165" s="76"/>
      <c r="AI165" s="76"/>
      <c r="AN165" s="77"/>
    </row>
    <row r="166" spans="2:40" s="74" customFormat="1" ht="43.5" customHeight="1">
      <c r="B166" s="75"/>
      <c r="E166" s="76"/>
      <c r="J166" s="76"/>
      <c r="O166" s="76"/>
      <c r="T166" s="76"/>
      <c r="Y166" s="76"/>
      <c r="AD166" s="76"/>
      <c r="AI166" s="76"/>
      <c r="AN166" s="77"/>
    </row>
    <row r="167" spans="2:40" s="74" customFormat="1" ht="43.5" customHeight="1">
      <c r="B167" s="75"/>
      <c r="E167" s="76"/>
      <c r="J167" s="76"/>
      <c r="O167" s="76"/>
      <c r="T167" s="76"/>
      <c r="Y167" s="76"/>
      <c r="AD167" s="76"/>
      <c r="AI167" s="76"/>
      <c r="AN167" s="77"/>
    </row>
    <row r="168" spans="2:40" s="74" customFormat="1" ht="43.5" customHeight="1">
      <c r="B168" s="75"/>
      <c r="E168" s="76"/>
      <c r="J168" s="76"/>
      <c r="O168" s="76"/>
      <c r="T168" s="76"/>
      <c r="Y168" s="76"/>
      <c r="AD168" s="76"/>
      <c r="AI168" s="76"/>
      <c r="AN168" s="77"/>
    </row>
    <row r="169" spans="2:40" s="74" customFormat="1" ht="43.5" customHeight="1">
      <c r="B169" s="75"/>
      <c r="E169" s="76"/>
      <c r="J169" s="76"/>
      <c r="O169" s="76"/>
      <c r="T169" s="76"/>
      <c r="Y169" s="76"/>
      <c r="AD169" s="76"/>
      <c r="AI169" s="76"/>
      <c r="AN169" s="77"/>
    </row>
    <row r="170" spans="2:40" s="74" customFormat="1" ht="43.5" customHeight="1">
      <c r="B170" s="75"/>
      <c r="E170" s="76"/>
      <c r="J170" s="76"/>
      <c r="O170" s="76"/>
      <c r="T170" s="76"/>
      <c r="Y170" s="76"/>
      <c r="AD170" s="76"/>
      <c r="AI170" s="76"/>
      <c r="AN170" s="77"/>
    </row>
    <row r="171" spans="2:40" s="74" customFormat="1" ht="43.5" customHeight="1">
      <c r="B171" s="75"/>
      <c r="E171" s="76"/>
      <c r="J171" s="76"/>
      <c r="O171" s="76"/>
      <c r="T171" s="76"/>
      <c r="Y171" s="76"/>
      <c r="AD171" s="76"/>
      <c r="AI171" s="76"/>
      <c r="AN171" s="77"/>
    </row>
    <row r="172" spans="2:40" s="74" customFormat="1" ht="43.5" customHeight="1">
      <c r="B172" s="75"/>
      <c r="E172" s="76"/>
      <c r="J172" s="76"/>
      <c r="O172" s="76"/>
      <c r="T172" s="76"/>
      <c r="Y172" s="76"/>
      <c r="AD172" s="76"/>
      <c r="AI172" s="76"/>
      <c r="AN172" s="77"/>
    </row>
    <row r="173" spans="2:40" s="74" customFormat="1" ht="43.5" customHeight="1">
      <c r="B173" s="75"/>
      <c r="E173" s="76"/>
      <c r="J173" s="76"/>
      <c r="O173" s="76"/>
      <c r="T173" s="76"/>
      <c r="Y173" s="76"/>
      <c r="AD173" s="76"/>
      <c r="AI173" s="76"/>
      <c r="AN173" s="77"/>
    </row>
    <row r="174" spans="2:40" s="74" customFormat="1" ht="43.5" customHeight="1">
      <c r="B174" s="75"/>
      <c r="E174" s="76"/>
      <c r="J174" s="76"/>
      <c r="O174" s="76"/>
      <c r="T174" s="76"/>
      <c r="Y174" s="76"/>
      <c r="AD174" s="76"/>
      <c r="AI174" s="76"/>
      <c r="AN174" s="77"/>
    </row>
    <row r="175" spans="2:40" s="74" customFormat="1" ht="43.5" customHeight="1">
      <c r="B175" s="75"/>
      <c r="E175" s="76"/>
      <c r="J175" s="76"/>
      <c r="O175" s="76"/>
      <c r="T175" s="76"/>
      <c r="Y175" s="76"/>
      <c r="AD175" s="76"/>
      <c r="AI175" s="76"/>
      <c r="AN175" s="77"/>
    </row>
    <row r="176" spans="2:40" s="74" customFormat="1" ht="43.5" customHeight="1">
      <c r="B176" s="75"/>
      <c r="E176" s="76"/>
      <c r="J176" s="76"/>
      <c r="O176" s="76"/>
      <c r="T176" s="76"/>
      <c r="Y176" s="76"/>
      <c r="AD176" s="76"/>
      <c r="AI176" s="76"/>
      <c r="AN176" s="77"/>
    </row>
    <row r="177" spans="2:40" s="74" customFormat="1" ht="43.5" customHeight="1">
      <c r="B177" s="75"/>
      <c r="E177" s="76"/>
      <c r="J177" s="76"/>
      <c r="O177" s="76"/>
      <c r="T177" s="76"/>
      <c r="Y177" s="76"/>
      <c r="AD177" s="76"/>
      <c r="AI177" s="76"/>
      <c r="AN177" s="77"/>
    </row>
    <row r="178" spans="2:40" s="74" customFormat="1" ht="43.5" customHeight="1">
      <c r="B178" s="75"/>
      <c r="E178" s="76"/>
      <c r="J178" s="76"/>
      <c r="O178" s="76"/>
      <c r="T178" s="76"/>
      <c r="Y178" s="76"/>
      <c r="AD178" s="76"/>
      <c r="AI178" s="76"/>
      <c r="AN178" s="77"/>
    </row>
    <row r="179" spans="2:40" s="74" customFormat="1" ht="43.5" customHeight="1">
      <c r="B179" s="75"/>
      <c r="E179" s="76"/>
      <c r="J179" s="76"/>
      <c r="O179" s="76"/>
      <c r="T179" s="76"/>
      <c r="Y179" s="76"/>
      <c r="AD179" s="76"/>
      <c r="AI179" s="76"/>
      <c r="AN179" s="77"/>
    </row>
    <row r="180" spans="2:40" s="74" customFormat="1" ht="43.5" customHeight="1">
      <c r="B180" s="75"/>
      <c r="E180" s="76"/>
      <c r="J180" s="76"/>
      <c r="O180" s="76"/>
      <c r="T180" s="76"/>
      <c r="Y180" s="76"/>
      <c r="AD180" s="76"/>
      <c r="AI180" s="76"/>
      <c r="AN180" s="77"/>
    </row>
    <row r="181" spans="2:40" s="74" customFormat="1" ht="43.5" customHeight="1">
      <c r="B181" s="75"/>
      <c r="E181" s="76"/>
      <c r="J181" s="76"/>
      <c r="O181" s="76"/>
      <c r="T181" s="76"/>
      <c r="Y181" s="76"/>
      <c r="AD181" s="76"/>
      <c r="AI181" s="76"/>
      <c r="AN181" s="77"/>
    </row>
    <row r="182" spans="2:40" s="74" customFormat="1" ht="43.5" customHeight="1">
      <c r="B182" s="75"/>
      <c r="E182" s="76"/>
      <c r="J182" s="76"/>
      <c r="O182" s="76"/>
      <c r="T182" s="76"/>
      <c r="Y182" s="76"/>
      <c r="AD182" s="76"/>
      <c r="AI182" s="76"/>
      <c r="AN182" s="77"/>
    </row>
    <row r="183" spans="2:40" s="74" customFormat="1" ht="43.5" customHeight="1">
      <c r="B183" s="75"/>
      <c r="E183" s="76"/>
      <c r="J183" s="76"/>
      <c r="O183" s="76"/>
      <c r="T183" s="76"/>
      <c r="Y183" s="76"/>
      <c r="AD183" s="76"/>
      <c r="AI183" s="76"/>
      <c r="AN183" s="77"/>
    </row>
    <row r="184" spans="2:40" s="74" customFormat="1" ht="43.5" customHeight="1">
      <c r="B184" s="75"/>
      <c r="E184" s="76"/>
      <c r="J184" s="76"/>
      <c r="O184" s="76"/>
      <c r="T184" s="76"/>
      <c r="Y184" s="76"/>
      <c r="AD184" s="76"/>
      <c r="AI184" s="76"/>
      <c r="AN184" s="77"/>
    </row>
    <row r="185" spans="2:40" s="74" customFormat="1" ht="43.5" customHeight="1">
      <c r="B185" s="75"/>
      <c r="E185" s="76"/>
      <c r="J185" s="76"/>
      <c r="O185" s="76"/>
      <c r="T185" s="76"/>
      <c r="Y185" s="76"/>
      <c r="AD185" s="76"/>
      <c r="AI185" s="76"/>
      <c r="AN185" s="77"/>
    </row>
    <row r="186" spans="2:40" s="74" customFormat="1" ht="43.5" customHeight="1">
      <c r="B186" s="75"/>
      <c r="E186" s="76"/>
      <c r="J186" s="76"/>
      <c r="O186" s="76"/>
      <c r="T186" s="76"/>
      <c r="Y186" s="76"/>
      <c r="AD186" s="76"/>
      <c r="AI186" s="76"/>
      <c r="AN186" s="77"/>
    </row>
    <row r="187" spans="2:40" s="74" customFormat="1" ht="43.5" customHeight="1">
      <c r="B187" s="75"/>
      <c r="E187" s="76"/>
      <c r="J187" s="76"/>
      <c r="O187" s="76"/>
      <c r="T187" s="76"/>
      <c r="Y187" s="76"/>
      <c r="AD187" s="76"/>
      <c r="AI187" s="76"/>
      <c r="AN187" s="77"/>
    </row>
    <row r="188" spans="2:40" s="74" customFormat="1" ht="43.5" customHeight="1">
      <c r="B188" s="75"/>
      <c r="E188" s="76"/>
      <c r="J188" s="76"/>
      <c r="O188" s="76"/>
      <c r="T188" s="76"/>
      <c r="Y188" s="76"/>
      <c r="AD188" s="76"/>
      <c r="AI188" s="76"/>
      <c r="AN188" s="77"/>
    </row>
    <row r="189" spans="2:40" s="74" customFormat="1" ht="43.5" customHeight="1">
      <c r="B189" s="75"/>
      <c r="E189" s="76"/>
      <c r="J189" s="76"/>
      <c r="O189" s="76"/>
      <c r="T189" s="76"/>
      <c r="Y189" s="76"/>
      <c r="AD189" s="76"/>
      <c r="AI189" s="76"/>
      <c r="AN189" s="77"/>
    </row>
    <row r="190" spans="2:40" s="74" customFormat="1" ht="43.5" customHeight="1">
      <c r="B190" s="75"/>
      <c r="E190" s="76"/>
      <c r="J190" s="76"/>
      <c r="O190" s="76"/>
      <c r="T190" s="76"/>
      <c r="Y190" s="76"/>
      <c r="AD190" s="76"/>
      <c r="AI190" s="76"/>
      <c r="AN190" s="77"/>
    </row>
    <row r="191" spans="2:40" s="74" customFormat="1" ht="43.5" customHeight="1">
      <c r="B191" s="75"/>
      <c r="E191" s="76"/>
      <c r="J191" s="76"/>
      <c r="O191" s="76"/>
      <c r="T191" s="76"/>
      <c r="Y191" s="76"/>
      <c r="AD191" s="76"/>
      <c r="AI191" s="76"/>
      <c r="AN191" s="77"/>
    </row>
    <row r="192" spans="2:40" s="74" customFormat="1" ht="43.5" customHeight="1">
      <c r="B192" s="75"/>
      <c r="E192" s="76"/>
      <c r="J192" s="76"/>
      <c r="O192" s="76"/>
      <c r="T192" s="76"/>
      <c r="Y192" s="76"/>
      <c r="AD192" s="76"/>
      <c r="AI192" s="76"/>
      <c r="AN192" s="77"/>
    </row>
    <row r="193" spans="2:40" s="74" customFormat="1" ht="43.5" customHeight="1">
      <c r="B193" s="75"/>
      <c r="E193" s="76"/>
      <c r="J193" s="76"/>
      <c r="O193" s="76"/>
      <c r="T193" s="76"/>
      <c r="Y193" s="76"/>
      <c r="AD193" s="76"/>
      <c r="AI193" s="76"/>
      <c r="AN193" s="77"/>
    </row>
    <row r="194" spans="2:40" s="74" customFormat="1" ht="43.5" customHeight="1">
      <c r="B194" s="75"/>
      <c r="E194" s="76"/>
      <c r="J194" s="76"/>
      <c r="O194" s="76"/>
      <c r="T194" s="76"/>
      <c r="Y194" s="76"/>
      <c r="AD194" s="76"/>
      <c r="AI194" s="76"/>
      <c r="AN194" s="77"/>
    </row>
    <row r="195" spans="2:40" s="74" customFormat="1" ht="43.5" customHeight="1">
      <c r="B195" s="75"/>
      <c r="E195" s="76"/>
      <c r="J195" s="76"/>
      <c r="O195" s="76"/>
      <c r="T195" s="76"/>
      <c r="Y195" s="76"/>
      <c r="AD195" s="76"/>
      <c r="AI195" s="76"/>
      <c r="AN195" s="77"/>
    </row>
    <row r="196" spans="2:40" s="74" customFormat="1" ht="43.5" customHeight="1">
      <c r="B196" s="75"/>
      <c r="E196" s="76"/>
      <c r="J196" s="76"/>
      <c r="O196" s="76"/>
      <c r="T196" s="76"/>
      <c r="Y196" s="76"/>
      <c r="AD196" s="76"/>
      <c r="AI196" s="76"/>
      <c r="AN196" s="77"/>
    </row>
    <row r="197" spans="2:40" s="74" customFormat="1" ht="43.5" customHeight="1">
      <c r="B197" s="75"/>
      <c r="E197" s="76"/>
      <c r="J197" s="76"/>
      <c r="O197" s="76"/>
      <c r="T197" s="76"/>
      <c r="Y197" s="76"/>
      <c r="AD197" s="76"/>
      <c r="AI197" s="76"/>
      <c r="AN197" s="77"/>
    </row>
    <row r="198" spans="2:40" s="74" customFormat="1" ht="43.5" customHeight="1">
      <c r="B198" s="75"/>
      <c r="E198" s="76"/>
      <c r="J198" s="76"/>
      <c r="O198" s="76"/>
      <c r="T198" s="76"/>
      <c r="Y198" s="76"/>
      <c r="AD198" s="76"/>
      <c r="AI198" s="76"/>
      <c r="AN198" s="77"/>
    </row>
    <row r="199" spans="2:40" s="74" customFormat="1" ht="43.5" customHeight="1">
      <c r="B199" s="75"/>
      <c r="E199" s="76"/>
      <c r="J199" s="76"/>
      <c r="O199" s="76"/>
      <c r="T199" s="76"/>
      <c r="Y199" s="76"/>
      <c r="AD199" s="76"/>
      <c r="AI199" s="76"/>
      <c r="AN199" s="77"/>
    </row>
    <row r="200" spans="2:40" s="74" customFormat="1" ht="43.5" customHeight="1">
      <c r="B200" s="75"/>
      <c r="E200" s="76"/>
      <c r="J200" s="76"/>
      <c r="O200" s="76"/>
      <c r="T200" s="76"/>
      <c r="Y200" s="76"/>
      <c r="AD200" s="76"/>
      <c r="AI200" s="76"/>
      <c r="AN200" s="77"/>
    </row>
    <row r="201" spans="2:40" s="74" customFormat="1" ht="43.5" customHeight="1">
      <c r="B201" s="75"/>
      <c r="E201" s="76"/>
      <c r="J201" s="76"/>
      <c r="O201" s="76"/>
      <c r="T201" s="76"/>
      <c r="Y201" s="76"/>
      <c r="AD201" s="76"/>
      <c r="AI201" s="76"/>
      <c r="AN201" s="77"/>
    </row>
    <row r="202" spans="2:40" s="74" customFormat="1" ht="43.5" customHeight="1">
      <c r="B202" s="75"/>
      <c r="E202" s="76"/>
      <c r="J202" s="76"/>
      <c r="O202" s="76"/>
      <c r="T202" s="76"/>
      <c r="Y202" s="76"/>
      <c r="AD202" s="76"/>
      <c r="AI202" s="76"/>
      <c r="AN202" s="77"/>
    </row>
    <row r="203" spans="2:40" s="74" customFormat="1" ht="43.5" customHeight="1">
      <c r="B203" s="75"/>
      <c r="E203" s="76"/>
      <c r="J203" s="76"/>
      <c r="O203" s="76"/>
      <c r="T203" s="76"/>
      <c r="Y203" s="76"/>
      <c r="AD203" s="76"/>
      <c r="AI203" s="76"/>
      <c r="AN203" s="77"/>
    </row>
    <row r="204" spans="2:40" s="74" customFormat="1" ht="43.5" customHeight="1">
      <c r="B204" s="75"/>
      <c r="E204" s="76"/>
      <c r="J204" s="76"/>
      <c r="O204" s="76"/>
      <c r="T204" s="76"/>
      <c r="Y204" s="76"/>
      <c r="AD204" s="76"/>
      <c r="AI204" s="76"/>
      <c r="AN204" s="77"/>
    </row>
    <row r="205" spans="2:40" s="74" customFormat="1" ht="43.5" customHeight="1">
      <c r="B205" s="75"/>
      <c r="E205" s="76"/>
      <c r="J205" s="76"/>
      <c r="O205" s="76"/>
      <c r="T205" s="76"/>
      <c r="Y205" s="76"/>
      <c r="AD205" s="76"/>
      <c r="AI205" s="76"/>
      <c r="AN205" s="77"/>
    </row>
    <row r="206" spans="2:40" s="74" customFormat="1" ht="43.5" customHeight="1">
      <c r="B206" s="75"/>
      <c r="E206" s="76"/>
      <c r="J206" s="76"/>
      <c r="O206" s="76"/>
      <c r="T206" s="76"/>
      <c r="Y206" s="76"/>
      <c r="AD206" s="76"/>
      <c r="AI206" s="76"/>
      <c r="AN206" s="77"/>
    </row>
    <row r="207" spans="2:40" s="74" customFormat="1" ht="43.5" customHeight="1">
      <c r="B207" s="75"/>
      <c r="E207" s="76"/>
      <c r="J207" s="76"/>
      <c r="O207" s="76"/>
      <c r="T207" s="76"/>
      <c r="Y207" s="76"/>
      <c r="AD207" s="76"/>
      <c r="AI207" s="76"/>
      <c r="AN207" s="77"/>
    </row>
    <row r="208" spans="2:40" s="74" customFormat="1" ht="43.5" customHeight="1">
      <c r="B208" s="75"/>
      <c r="E208" s="76"/>
      <c r="J208" s="76"/>
      <c r="O208" s="76"/>
      <c r="T208" s="76"/>
      <c r="Y208" s="76"/>
      <c r="AD208" s="76"/>
      <c r="AI208" s="76"/>
      <c r="AN208" s="77"/>
    </row>
    <row r="209" spans="2:40" s="74" customFormat="1" ht="43.5" customHeight="1">
      <c r="B209" s="75"/>
      <c r="E209" s="76"/>
      <c r="J209" s="76"/>
      <c r="O209" s="76"/>
      <c r="T209" s="76"/>
      <c r="Y209" s="76"/>
      <c r="AD209" s="76"/>
      <c r="AI209" s="76"/>
      <c r="AN209" s="77"/>
    </row>
    <row r="210" spans="2:40" s="74" customFormat="1" ht="43.5" customHeight="1">
      <c r="B210" s="75"/>
      <c r="E210" s="76"/>
      <c r="J210" s="76"/>
      <c r="O210" s="76"/>
      <c r="T210" s="76"/>
      <c r="Y210" s="76"/>
      <c r="AD210" s="76"/>
      <c r="AI210" s="76"/>
      <c r="AN210" s="77"/>
    </row>
    <row r="211" spans="2:40" s="74" customFormat="1" ht="43.5" customHeight="1">
      <c r="B211" s="75"/>
      <c r="E211" s="76"/>
      <c r="J211" s="76"/>
      <c r="O211" s="76"/>
      <c r="T211" s="76"/>
      <c r="Y211" s="76"/>
      <c r="AD211" s="76"/>
      <c r="AI211" s="76"/>
      <c r="AN211" s="77"/>
    </row>
    <row r="212" spans="2:40" s="74" customFormat="1" ht="43.5" customHeight="1">
      <c r="B212" s="75"/>
      <c r="E212" s="76"/>
      <c r="J212" s="76"/>
      <c r="O212" s="76"/>
      <c r="T212" s="76"/>
      <c r="Y212" s="76"/>
      <c r="AD212" s="76"/>
      <c r="AI212" s="76"/>
      <c r="AN212" s="77"/>
    </row>
    <row r="213" spans="2:40" s="74" customFormat="1" ht="43.5" customHeight="1">
      <c r="B213" s="75"/>
      <c r="E213" s="76"/>
      <c r="J213" s="76"/>
      <c r="O213" s="76"/>
      <c r="T213" s="76"/>
      <c r="Y213" s="76"/>
      <c r="AD213" s="76"/>
      <c r="AI213" s="76"/>
      <c r="AN213" s="77"/>
    </row>
    <row r="214" spans="2:40" s="74" customFormat="1" ht="43.5" customHeight="1">
      <c r="B214" s="75"/>
      <c r="E214" s="76"/>
      <c r="J214" s="76"/>
      <c r="O214" s="76"/>
      <c r="T214" s="76"/>
      <c r="Y214" s="76"/>
      <c r="AD214" s="76"/>
      <c r="AI214" s="76"/>
      <c r="AN214" s="77"/>
    </row>
    <row r="215" spans="2:40" s="74" customFormat="1" ht="43.5" customHeight="1">
      <c r="B215" s="75"/>
      <c r="E215" s="76"/>
      <c r="J215" s="76"/>
      <c r="O215" s="76"/>
      <c r="T215" s="76"/>
      <c r="Y215" s="76"/>
      <c r="AD215" s="76"/>
      <c r="AI215" s="76"/>
      <c r="AN215" s="77"/>
    </row>
    <row r="216" spans="2:40" s="74" customFormat="1" ht="43.5" customHeight="1">
      <c r="B216" s="75"/>
      <c r="E216" s="76"/>
      <c r="J216" s="76"/>
      <c r="O216" s="76"/>
      <c r="T216" s="76"/>
      <c r="Y216" s="76"/>
      <c r="AD216" s="76"/>
      <c r="AI216" s="76"/>
      <c r="AN216" s="77"/>
    </row>
    <row r="217" spans="2:40" s="74" customFormat="1" ht="43.5" customHeight="1">
      <c r="B217" s="75"/>
      <c r="E217" s="76"/>
      <c r="J217" s="76"/>
      <c r="O217" s="76"/>
      <c r="T217" s="76"/>
      <c r="Y217" s="76"/>
      <c r="AD217" s="76"/>
      <c r="AI217" s="76"/>
      <c r="AN217" s="77"/>
    </row>
    <row r="218" spans="2:40" s="74" customFormat="1" ht="43.5" customHeight="1">
      <c r="B218" s="75"/>
      <c r="E218" s="76"/>
      <c r="J218" s="76"/>
      <c r="O218" s="76"/>
      <c r="T218" s="76"/>
      <c r="Y218" s="76"/>
      <c r="AD218" s="76"/>
      <c r="AI218" s="76"/>
      <c r="AN218" s="77"/>
    </row>
    <row r="219" spans="2:40" s="74" customFormat="1" ht="43.5" customHeight="1">
      <c r="B219" s="75"/>
      <c r="E219" s="76"/>
      <c r="J219" s="76"/>
      <c r="O219" s="76"/>
      <c r="T219" s="76"/>
      <c r="Y219" s="76"/>
      <c r="AD219" s="76"/>
      <c r="AI219" s="76"/>
      <c r="AN219" s="77"/>
    </row>
    <row r="220" spans="2:40" s="74" customFormat="1" ht="43.5" customHeight="1">
      <c r="B220" s="75"/>
      <c r="E220" s="76"/>
      <c r="J220" s="76"/>
      <c r="O220" s="76"/>
      <c r="T220" s="76"/>
      <c r="Y220" s="76"/>
      <c r="AD220" s="76"/>
      <c r="AI220" s="76"/>
      <c r="AN220" s="77"/>
    </row>
    <row r="221" spans="2:40" s="74" customFormat="1" ht="43.5" customHeight="1">
      <c r="B221" s="75"/>
      <c r="E221" s="76"/>
      <c r="J221" s="76"/>
      <c r="O221" s="76"/>
      <c r="T221" s="76"/>
      <c r="Y221" s="76"/>
      <c r="AD221" s="76"/>
      <c r="AI221" s="76"/>
      <c r="AN221" s="77"/>
    </row>
    <row r="222" spans="2:40" s="74" customFormat="1" ht="43.5" customHeight="1">
      <c r="B222" s="75"/>
      <c r="E222" s="76"/>
      <c r="J222" s="76"/>
      <c r="O222" s="76"/>
      <c r="T222" s="76"/>
      <c r="Y222" s="76"/>
      <c r="AD222" s="76"/>
      <c r="AI222" s="76"/>
      <c r="AN222" s="77"/>
    </row>
    <row r="223" spans="2:40" s="74" customFormat="1" ht="43.5" customHeight="1">
      <c r="B223" s="75"/>
      <c r="E223" s="76"/>
      <c r="J223" s="76"/>
      <c r="O223" s="76"/>
      <c r="T223" s="76"/>
      <c r="Y223" s="76"/>
      <c r="AD223" s="76"/>
      <c r="AI223" s="76"/>
      <c r="AN223" s="77"/>
    </row>
    <row r="224" spans="2:40" s="74" customFormat="1" ht="43.5" customHeight="1">
      <c r="B224" s="75"/>
      <c r="E224" s="76"/>
      <c r="J224" s="76"/>
      <c r="O224" s="76"/>
      <c r="T224" s="76"/>
      <c r="Y224" s="76"/>
      <c r="AD224" s="76"/>
      <c r="AI224" s="76"/>
      <c r="AN224" s="77"/>
    </row>
    <row r="225" spans="2:40" s="74" customFormat="1" ht="43.5" customHeight="1">
      <c r="B225" s="75"/>
      <c r="E225" s="76"/>
      <c r="J225" s="76"/>
      <c r="O225" s="76"/>
      <c r="T225" s="76"/>
      <c r="Y225" s="76"/>
      <c r="AD225" s="76"/>
      <c r="AI225" s="76"/>
      <c r="AN225" s="77"/>
    </row>
    <row r="226" spans="2:40" s="74" customFormat="1" ht="43.5" customHeight="1">
      <c r="B226" s="75"/>
      <c r="E226" s="76"/>
      <c r="J226" s="76"/>
      <c r="O226" s="76"/>
      <c r="T226" s="76"/>
      <c r="Y226" s="76"/>
      <c r="AD226" s="76"/>
      <c r="AI226" s="76"/>
      <c r="AN226" s="77"/>
    </row>
    <row r="227" spans="2:40" s="74" customFormat="1" ht="43.5" customHeight="1">
      <c r="B227" s="75"/>
      <c r="E227" s="76"/>
      <c r="J227" s="76"/>
      <c r="O227" s="76"/>
      <c r="T227" s="76"/>
      <c r="Y227" s="76"/>
      <c r="AD227" s="76"/>
      <c r="AI227" s="76"/>
      <c r="AN227" s="77"/>
    </row>
    <row r="228" spans="2:40" s="74" customFormat="1" ht="43.5" customHeight="1">
      <c r="B228" s="75"/>
      <c r="E228" s="76"/>
      <c r="J228" s="76"/>
      <c r="O228" s="76"/>
      <c r="T228" s="76"/>
      <c r="Y228" s="76"/>
      <c r="AD228" s="76"/>
      <c r="AI228" s="76"/>
      <c r="AN228" s="77"/>
    </row>
    <row r="229" spans="2:40" s="74" customFormat="1" ht="43.5" customHeight="1">
      <c r="B229" s="75"/>
      <c r="E229" s="76"/>
      <c r="J229" s="76"/>
      <c r="O229" s="76"/>
      <c r="T229" s="76"/>
      <c r="Y229" s="76"/>
      <c r="AD229" s="76"/>
      <c r="AI229" s="76"/>
      <c r="AN229" s="77"/>
    </row>
    <row r="230" spans="2:40" s="74" customFormat="1" ht="43.5" customHeight="1">
      <c r="B230" s="75"/>
      <c r="E230" s="76"/>
      <c r="J230" s="76"/>
      <c r="O230" s="76"/>
      <c r="T230" s="76"/>
      <c r="Y230" s="76"/>
      <c r="AD230" s="76"/>
      <c r="AI230" s="76"/>
      <c r="AN230" s="77"/>
    </row>
    <row r="231" spans="2:40" s="74" customFormat="1" ht="43.5" customHeight="1">
      <c r="B231" s="75"/>
      <c r="E231" s="76"/>
      <c r="J231" s="76"/>
      <c r="O231" s="76"/>
      <c r="T231" s="76"/>
      <c r="Y231" s="76"/>
      <c r="AD231" s="76"/>
      <c r="AI231" s="76"/>
      <c r="AN231" s="77"/>
    </row>
    <row r="232" spans="2:40" s="74" customFormat="1" ht="43.5" customHeight="1">
      <c r="B232" s="75"/>
      <c r="E232" s="76"/>
      <c r="J232" s="76"/>
      <c r="O232" s="76"/>
      <c r="T232" s="76"/>
      <c r="Y232" s="76"/>
      <c r="AD232" s="76"/>
      <c r="AI232" s="76"/>
      <c r="AN232" s="77"/>
    </row>
    <row r="233" spans="2:40" s="74" customFormat="1" ht="43.5" customHeight="1">
      <c r="B233" s="75"/>
      <c r="E233" s="76"/>
      <c r="J233" s="76"/>
      <c r="O233" s="76"/>
      <c r="T233" s="76"/>
      <c r="Y233" s="76"/>
      <c r="AD233" s="76"/>
      <c r="AI233" s="76"/>
      <c r="AN233" s="77"/>
    </row>
    <row r="234" spans="2:40" s="74" customFormat="1" ht="43.5" customHeight="1">
      <c r="B234" s="75"/>
      <c r="E234" s="76"/>
      <c r="J234" s="76"/>
      <c r="O234" s="76"/>
      <c r="T234" s="76"/>
      <c r="Y234" s="76"/>
      <c r="AD234" s="76"/>
      <c r="AI234" s="76"/>
      <c r="AN234" s="77"/>
    </row>
    <row r="235" spans="2:40" s="74" customFormat="1" ht="43.5" customHeight="1">
      <c r="B235" s="75"/>
      <c r="E235" s="76"/>
      <c r="J235" s="76"/>
      <c r="O235" s="76"/>
      <c r="T235" s="76"/>
      <c r="Y235" s="76"/>
      <c r="AD235" s="76"/>
      <c r="AI235" s="76"/>
      <c r="AN235" s="77"/>
    </row>
    <row r="236" spans="2:40" s="74" customFormat="1" ht="43.5" customHeight="1">
      <c r="B236" s="75"/>
      <c r="E236" s="76"/>
      <c r="J236" s="76"/>
      <c r="O236" s="76"/>
      <c r="T236" s="76"/>
      <c r="Y236" s="76"/>
      <c r="AD236" s="76"/>
      <c r="AI236" s="76"/>
      <c r="AN236" s="77"/>
    </row>
    <row r="237" spans="2:40" s="74" customFormat="1" ht="43.5" customHeight="1">
      <c r="B237" s="75"/>
      <c r="E237" s="76"/>
      <c r="J237" s="76"/>
      <c r="O237" s="76"/>
      <c r="T237" s="76"/>
      <c r="Y237" s="76"/>
      <c r="AD237" s="76"/>
      <c r="AI237" s="76"/>
      <c r="AN237" s="77"/>
    </row>
    <row r="238" spans="2:40" s="74" customFormat="1" ht="43.5" customHeight="1">
      <c r="B238" s="75"/>
      <c r="E238" s="76"/>
      <c r="J238" s="76"/>
      <c r="O238" s="76"/>
      <c r="T238" s="76"/>
      <c r="Y238" s="76"/>
      <c r="AD238" s="76"/>
      <c r="AI238" s="76"/>
      <c r="AN238" s="77"/>
    </row>
    <row r="239" spans="2:40" s="74" customFormat="1" ht="43.5" customHeight="1">
      <c r="B239" s="75"/>
      <c r="E239" s="76"/>
      <c r="J239" s="76"/>
      <c r="O239" s="76"/>
      <c r="T239" s="76"/>
      <c r="Y239" s="76"/>
      <c r="AD239" s="76"/>
      <c r="AI239" s="76"/>
      <c r="AN239" s="77"/>
    </row>
    <row r="240" spans="2:40" s="74" customFormat="1" ht="43.5" customHeight="1">
      <c r="B240" s="75"/>
      <c r="E240" s="76"/>
      <c r="J240" s="76"/>
      <c r="O240" s="76"/>
      <c r="T240" s="76"/>
      <c r="Y240" s="76"/>
      <c r="AD240" s="76"/>
      <c r="AI240" s="76"/>
      <c r="AN240" s="77"/>
    </row>
    <row r="241" spans="2:40" s="74" customFormat="1" ht="43.5" customHeight="1">
      <c r="B241" s="75"/>
      <c r="E241" s="76"/>
      <c r="J241" s="76"/>
      <c r="O241" s="76"/>
      <c r="T241" s="76"/>
      <c r="Y241" s="76"/>
      <c r="AD241" s="76"/>
      <c r="AI241" s="76"/>
      <c r="AN241" s="77"/>
    </row>
    <row r="242" spans="2:40" s="74" customFormat="1" ht="43.5" customHeight="1">
      <c r="B242" s="75"/>
      <c r="E242" s="76"/>
      <c r="J242" s="76"/>
      <c r="O242" s="76"/>
      <c r="T242" s="76"/>
      <c r="Y242" s="76"/>
      <c r="AD242" s="76"/>
      <c r="AI242" s="76"/>
      <c r="AN242" s="77"/>
    </row>
    <row r="243" spans="2:40" s="74" customFormat="1" ht="43.5" customHeight="1">
      <c r="B243" s="75"/>
      <c r="E243" s="76"/>
      <c r="J243" s="76"/>
      <c r="O243" s="76"/>
      <c r="T243" s="76"/>
      <c r="Y243" s="76"/>
      <c r="AD243" s="76"/>
      <c r="AI243" s="76"/>
      <c r="AN243" s="77"/>
    </row>
    <row r="244" spans="2:40" s="74" customFormat="1" ht="43.5" customHeight="1">
      <c r="B244" s="75"/>
      <c r="E244" s="76"/>
      <c r="J244" s="76"/>
      <c r="O244" s="76"/>
      <c r="T244" s="76"/>
      <c r="Y244" s="76"/>
      <c r="AD244" s="76"/>
      <c r="AI244" s="76"/>
      <c r="AN244" s="77"/>
    </row>
    <row r="245" spans="2:40" s="74" customFormat="1" ht="43.5" customHeight="1">
      <c r="B245" s="75"/>
      <c r="E245" s="76"/>
      <c r="J245" s="76"/>
      <c r="O245" s="76"/>
      <c r="T245" s="76"/>
      <c r="Y245" s="76"/>
      <c r="AD245" s="76"/>
      <c r="AI245" s="76"/>
      <c r="AN245" s="77"/>
    </row>
    <row r="246" spans="2:40" s="74" customFormat="1" ht="43.5" customHeight="1">
      <c r="B246" s="75"/>
      <c r="E246" s="76"/>
      <c r="J246" s="76"/>
      <c r="O246" s="76"/>
      <c r="T246" s="76"/>
      <c r="Y246" s="76"/>
      <c r="AD246" s="76"/>
      <c r="AI246" s="76"/>
      <c r="AN246" s="77"/>
    </row>
    <row r="247" spans="2:40" s="74" customFormat="1" ht="43.5" customHeight="1">
      <c r="B247" s="75"/>
      <c r="E247" s="76"/>
      <c r="J247" s="76"/>
      <c r="O247" s="76"/>
      <c r="T247" s="76"/>
      <c r="Y247" s="76"/>
      <c r="AD247" s="76"/>
      <c r="AI247" s="76"/>
      <c r="AN247" s="77"/>
    </row>
    <row r="248" spans="2:40" s="74" customFormat="1" ht="43.5" customHeight="1">
      <c r="B248" s="75"/>
      <c r="E248" s="76"/>
      <c r="J248" s="76"/>
      <c r="O248" s="76"/>
      <c r="T248" s="76"/>
      <c r="Y248" s="76"/>
      <c r="AD248" s="76"/>
      <c r="AI248" s="76"/>
      <c r="AN248" s="77"/>
    </row>
    <row r="249" spans="2:40" s="74" customFormat="1" ht="43.5" customHeight="1">
      <c r="B249" s="75"/>
      <c r="E249" s="76"/>
      <c r="J249" s="76"/>
      <c r="O249" s="76"/>
      <c r="T249" s="76"/>
      <c r="Y249" s="76"/>
      <c r="AD249" s="76"/>
      <c r="AI249" s="76"/>
      <c r="AN249" s="77"/>
    </row>
    <row r="250" spans="2:40" s="74" customFormat="1" ht="43.5" customHeight="1">
      <c r="B250" s="75"/>
      <c r="E250" s="76"/>
      <c r="J250" s="76"/>
      <c r="O250" s="76"/>
      <c r="T250" s="76"/>
      <c r="Y250" s="76"/>
      <c r="AD250" s="76"/>
      <c r="AI250" s="76"/>
      <c r="AN250" s="77"/>
    </row>
    <row r="251" spans="2:40" s="74" customFormat="1" ht="43.5" customHeight="1">
      <c r="B251" s="75"/>
      <c r="E251" s="76"/>
      <c r="J251" s="76"/>
      <c r="O251" s="76"/>
      <c r="T251" s="76"/>
      <c r="Y251" s="76"/>
      <c r="AD251" s="76"/>
      <c r="AI251" s="76"/>
      <c r="AN251" s="77"/>
    </row>
    <row r="252" spans="2:40" s="74" customFormat="1" ht="43.5" customHeight="1">
      <c r="B252" s="75"/>
      <c r="E252" s="76"/>
      <c r="J252" s="76"/>
      <c r="O252" s="76"/>
      <c r="T252" s="76"/>
      <c r="Y252" s="76"/>
      <c r="AD252" s="76"/>
      <c r="AI252" s="76"/>
      <c r="AN252" s="77"/>
    </row>
    <row r="253" spans="2:40" s="74" customFormat="1" ht="43.5" customHeight="1">
      <c r="B253" s="75"/>
      <c r="E253" s="76"/>
      <c r="J253" s="76"/>
      <c r="O253" s="76"/>
      <c r="T253" s="76"/>
      <c r="Y253" s="76"/>
      <c r="AD253" s="76"/>
      <c r="AI253" s="76"/>
      <c r="AN253" s="77"/>
    </row>
    <row r="254" spans="2:40" s="74" customFormat="1" ht="43.5" customHeight="1">
      <c r="B254" s="75"/>
      <c r="E254" s="76"/>
      <c r="J254" s="76"/>
      <c r="O254" s="76"/>
      <c r="T254" s="76"/>
      <c r="Y254" s="76"/>
      <c r="AD254" s="76"/>
      <c r="AI254" s="76"/>
      <c r="AN254" s="77"/>
    </row>
    <row r="255" spans="2:40" s="74" customFormat="1" ht="43.5" customHeight="1">
      <c r="B255" s="75"/>
      <c r="E255" s="76"/>
      <c r="J255" s="76"/>
      <c r="O255" s="76"/>
      <c r="T255" s="76"/>
      <c r="Y255" s="76"/>
      <c r="AD255" s="76"/>
      <c r="AI255" s="76"/>
      <c r="AN255" s="77"/>
    </row>
    <row r="256" spans="2:40" s="74" customFormat="1" ht="43.5" customHeight="1">
      <c r="B256" s="75"/>
      <c r="E256" s="76"/>
      <c r="J256" s="76"/>
      <c r="O256" s="76"/>
      <c r="T256" s="76"/>
      <c r="Y256" s="76"/>
      <c r="AD256" s="76"/>
      <c r="AI256" s="76"/>
      <c r="AN256" s="77"/>
    </row>
    <row r="257" spans="2:40" s="74" customFormat="1" ht="43.5" customHeight="1">
      <c r="B257" s="75"/>
      <c r="E257" s="76"/>
      <c r="J257" s="76"/>
      <c r="O257" s="76"/>
      <c r="T257" s="76"/>
      <c r="Y257" s="76"/>
      <c r="AD257" s="76"/>
      <c r="AI257" s="76"/>
      <c r="AN257" s="77"/>
    </row>
    <row r="258" spans="2:40" s="74" customFormat="1" ht="43.5" customHeight="1">
      <c r="B258" s="75"/>
      <c r="E258" s="76"/>
      <c r="J258" s="76"/>
      <c r="O258" s="76"/>
      <c r="T258" s="76"/>
      <c r="Y258" s="76"/>
      <c r="AD258" s="76"/>
      <c r="AI258" s="76"/>
      <c r="AN258" s="77"/>
    </row>
    <row r="259" spans="2:40" s="74" customFormat="1" ht="43.5" customHeight="1">
      <c r="B259" s="75"/>
      <c r="E259" s="76"/>
      <c r="J259" s="76"/>
      <c r="O259" s="76"/>
      <c r="T259" s="76"/>
      <c r="Y259" s="76"/>
      <c r="AD259" s="76"/>
      <c r="AI259" s="76"/>
      <c r="AN259" s="77"/>
    </row>
    <row r="260" spans="2:40" s="74" customFormat="1" ht="43.5" customHeight="1">
      <c r="B260" s="75"/>
      <c r="E260" s="76"/>
      <c r="J260" s="76"/>
      <c r="O260" s="76"/>
      <c r="T260" s="76"/>
      <c r="Y260" s="76"/>
      <c r="AD260" s="76"/>
      <c r="AI260" s="76"/>
      <c r="AN260" s="77"/>
    </row>
    <row r="261" spans="2:40" s="74" customFormat="1" ht="43.5" customHeight="1">
      <c r="B261" s="75"/>
      <c r="E261" s="76"/>
      <c r="J261" s="76"/>
      <c r="O261" s="76"/>
      <c r="T261" s="76"/>
      <c r="Y261" s="76"/>
      <c r="AD261" s="76"/>
      <c r="AI261" s="76"/>
      <c r="AN261" s="77"/>
    </row>
    <row r="262" spans="2:40" s="74" customFormat="1" ht="43.5" customHeight="1">
      <c r="B262" s="75"/>
      <c r="E262" s="76"/>
      <c r="J262" s="76"/>
      <c r="O262" s="76"/>
      <c r="T262" s="76"/>
      <c r="Y262" s="76"/>
      <c r="AD262" s="76"/>
      <c r="AI262" s="76"/>
      <c r="AN262" s="77"/>
    </row>
    <row r="263" spans="2:40" s="74" customFormat="1" ht="43.5" customHeight="1">
      <c r="B263" s="75"/>
      <c r="E263" s="76"/>
      <c r="J263" s="76"/>
      <c r="O263" s="76"/>
      <c r="T263" s="76"/>
      <c r="Y263" s="76"/>
      <c r="AD263" s="76"/>
      <c r="AI263" s="76"/>
      <c r="AN263" s="77"/>
    </row>
    <row r="264" spans="2:40" s="74" customFormat="1" ht="43.5" customHeight="1">
      <c r="B264" s="75"/>
      <c r="E264" s="76"/>
      <c r="J264" s="76"/>
      <c r="O264" s="76"/>
      <c r="T264" s="76"/>
      <c r="Y264" s="76"/>
      <c r="AD264" s="76"/>
      <c r="AI264" s="76"/>
      <c r="AN264" s="77"/>
    </row>
    <row r="265" spans="2:40" s="74" customFormat="1" ht="43.5" customHeight="1">
      <c r="B265" s="75"/>
      <c r="E265" s="76"/>
      <c r="J265" s="76"/>
      <c r="O265" s="76"/>
      <c r="T265" s="76"/>
      <c r="Y265" s="76"/>
      <c r="AD265" s="76"/>
      <c r="AI265" s="76"/>
      <c r="AN265" s="77"/>
    </row>
    <row r="266" spans="2:40" s="74" customFormat="1" ht="43.5" customHeight="1">
      <c r="B266" s="75"/>
      <c r="E266" s="76"/>
      <c r="J266" s="76"/>
      <c r="O266" s="76"/>
      <c r="T266" s="76"/>
      <c r="Y266" s="76"/>
      <c r="AD266" s="76"/>
      <c r="AI266" s="76"/>
      <c r="AN266" s="77"/>
    </row>
    <row r="267" spans="2:40" s="74" customFormat="1" ht="43.5" customHeight="1">
      <c r="B267" s="75"/>
      <c r="E267" s="76"/>
      <c r="J267" s="76"/>
      <c r="O267" s="76"/>
      <c r="T267" s="76"/>
      <c r="Y267" s="76"/>
      <c r="AD267" s="76"/>
      <c r="AI267" s="76"/>
      <c r="AN267" s="77"/>
    </row>
    <row r="268" spans="2:40" s="74" customFormat="1" ht="43.5" customHeight="1">
      <c r="B268" s="75"/>
      <c r="E268" s="76"/>
      <c r="J268" s="76"/>
      <c r="O268" s="76"/>
      <c r="T268" s="76"/>
      <c r="Y268" s="76"/>
      <c r="AD268" s="76"/>
      <c r="AI268" s="76"/>
      <c r="AN268" s="77"/>
    </row>
    <row r="269" spans="2:40" s="74" customFormat="1" ht="43.5" customHeight="1">
      <c r="B269" s="75"/>
      <c r="E269" s="76"/>
      <c r="J269" s="76"/>
      <c r="O269" s="76"/>
      <c r="T269" s="76"/>
      <c r="Y269" s="76"/>
      <c r="AD269" s="76"/>
      <c r="AI269" s="76"/>
      <c r="AN269" s="77"/>
    </row>
    <row r="270" spans="2:40" s="74" customFormat="1" ht="43.5" customHeight="1">
      <c r="B270" s="75"/>
      <c r="E270" s="76"/>
      <c r="J270" s="76"/>
      <c r="O270" s="76"/>
      <c r="T270" s="76"/>
      <c r="Y270" s="76"/>
      <c r="AD270" s="76"/>
      <c r="AI270" s="76"/>
      <c r="AN270" s="77"/>
    </row>
    <row r="271" spans="2:40" s="74" customFormat="1" ht="43.5" customHeight="1">
      <c r="B271" s="75"/>
      <c r="E271" s="76"/>
      <c r="J271" s="76"/>
      <c r="O271" s="76"/>
      <c r="T271" s="76"/>
      <c r="Y271" s="76"/>
      <c r="AD271" s="76"/>
      <c r="AI271" s="76"/>
      <c r="AN271" s="77"/>
    </row>
    <row r="272" spans="2:40" s="74" customFormat="1" ht="43.5" customHeight="1">
      <c r="B272" s="75"/>
      <c r="E272" s="76"/>
      <c r="J272" s="76"/>
      <c r="O272" s="76"/>
      <c r="T272" s="76"/>
      <c r="Y272" s="76"/>
      <c r="AD272" s="76"/>
      <c r="AI272" s="76"/>
      <c r="AN272" s="77"/>
    </row>
    <row r="273" spans="2:40" s="74" customFormat="1" ht="43.5" customHeight="1">
      <c r="B273" s="75"/>
      <c r="E273" s="76"/>
      <c r="J273" s="76"/>
      <c r="O273" s="76"/>
      <c r="T273" s="76"/>
      <c r="Y273" s="76"/>
      <c r="AD273" s="76"/>
      <c r="AI273" s="76"/>
      <c r="AN273" s="77"/>
    </row>
    <row r="274" spans="2:40" s="74" customFormat="1" ht="43.5" customHeight="1">
      <c r="B274" s="75"/>
      <c r="E274" s="76"/>
      <c r="J274" s="76"/>
      <c r="O274" s="76"/>
      <c r="T274" s="76"/>
      <c r="Y274" s="76"/>
      <c r="AD274" s="76"/>
      <c r="AI274" s="76"/>
      <c r="AN274" s="77"/>
    </row>
    <row r="275" spans="2:40" s="74" customFormat="1" ht="43.5" customHeight="1">
      <c r="B275" s="75"/>
      <c r="E275" s="76"/>
      <c r="J275" s="76"/>
      <c r="O275" s="76"/>
      <c r="T275" s="76"/>
      <c r="Y275" s="76"/>
      <c r="AD275" s="76"/>
      <c r="AI275" s="76"/>
      <c r="AN275" s="77"/>
    </row>
    <row r="276" spans="2:40" s="74" customFormat="1" ht="43.5" customHeight="1">
      <c r="B276" s="75"/>
      <c r="E276" s="76"/>
      <c r="J276" s="76"/>
      <c r="O276" s="76"/>
      <c r="T276" s="76"/>
      <c r="Y276" s="76"/>
      <c r="AD276" s="76"/>
      <c r="AI276" s="76"/>
      <c r="AN276" s="77"/>
    </row>
    <row r="277" spans="2:40" s="74" customFormat="1" ht="43.5" customHeight="1">
      <c r="B277" s="75"/>
      <c r="E277" s="76"/>
      <c r="J277" s="76"/>
      <c r="O277" s="76"/>
      <c r="T277" s="76"/>
      <c r="Y277" s="76"/>
      <c r="AD277" s="76"/>
      <c r="AI277" s="76"/>
      <c r="AN277" s="77"/>
    </row>
    <row r="278" spans="2:40" s="74" customFormat="1" ht="43.5" customHeight="1">
      <c r="B278" s="75"/>
      <c r="E278" s="76"/>
      <c r="J278" s="76"/>
      <c r="O278" s="76"/>
      <c r="T278" s="76"/>
      <c r="Y278" s="76"/>
      <c r="AD278" s="76"/>
      <c r="AI278" s="76"/>
      <c r="AN278" s="77"/>
    </row>
    <row r="279" spans="2:40" s="74" customFormat="1" ht="43.5" customHeight="1">
      <c r="B279" s="75"/>
      <c r="E279" s="76"/>
      <c r="J279" s="76"/>
      <c r="O279" s="76"/>
      <c r="T279" s="76"/>
      <c r="Y279" s="76"/>
      <c r="AD279" s="76"/>
      <c r="AI279" s="76"/>
      <c r="AN279" s="77"/>
    </row>
    <row r="280" spans="2:40" s="74" customFormat="1" ht="43.5" customHeight="1">
      <c r="B280" s="75"/>
      <c r="E280" s="76"/>
      <c r="J280" s="76"/>
      <c r="O280" s="76"/>
      <c r="T280" s="76"/>
      <c r="Y280" s="76"/>
      <c r="AD280" s="76"/>
      <c r="AI280" s="76"/>
      <c r="AN280" s="77"/>
    </row>
    <row r="281" spans="2:40" s="74" customFormat="1" ht="43.5" customHeight="1">
      <c r="B281" s="75"/>
      <c r="E281" s="76"/>
      <c r="J281" s="76"/>
      <c r="O281" s="76"/>
      <c r="T281" s="76"/>
      <c r="Y281" s="76"/>
      <c r="AD281" s="76"/>
      <c r="AI281" s="76"/>
      <c r="AN281" s="77"/>
    </row>
    <row r="282" spans="2:40" s="74" customFormat="1" ht="43.5" customHeight="1">
      <c r="B282" s="75"/>
      <c r="E282" s="76"/>
      <c r="J282" s="76"/>
      <c r="O282" s="76"/>
      <c r="T282" s="76"/>
      <c r="Y282" s="76"/>
      <c r="AD282" s="76"/>
      <c r="AI282" s="76"/>
      <c r="AN282" s="77"/>
    </row>
    <row r="283" spans="2:40" s="74" customFormat="1" ht="43.5" customHeight="1">
      <c r="B283" s="75"/>
      <c r="E283" s="76"/>
      <c r="J283" s="76"/>
      <c r="O283" s="76"/>
      <c r="T283" s="76"/>
      <c r="Y283" s="76"/>
      <c r="AD283" s="76"/>
      <c r="AI283" s="76"/>
      <c r="AN283" s="77"/>
    </row>
    <row r="284" spans="2:40" s="74" customFormat="1" ht="43.5" customHeight="1">
      <c r="B284" s="75"/>
      <c r="E284" s="76"/>
      <c r="J284" s="76"/>
      <c r="O284" s="76"/>
      <c r="T284" s="76"/>
      <c r="Y284" s="76"/>
      <c r="AD284" s="76"/>
      <c r="AI284" s="76"/>
      <c r="AN284" s="77"/>
    </row>
    <row r="285" spans="2:40" s="74" customFormat="1" ht="43.5" customHeight="1">
      <c r="B285" s="75"/>
      <c r="E285" s="76"/>
      <c r="J285" s="76"/>
      <c r="O285" s="76"/>
      <c r="T285" s="76"/>
      <c r="Y285" s="76"/>
      <c r="AD285" s="76"/>
      <c r="AI285" s="76"/>
      <c r="AN285" s="77"/>
    </row>
    <row r="286" spans="2:40" s="74" customFormat="1" ht="43.5" customHeight="1">
      <c r="B286" s="75"/>
      <c r="E286" s="76"/>
      <c r="J286" s="76"/>
      <c r="O286" s="76"/>
      <c r="T286" s="76"/>
      <c r="Y286" s="76"/>
      <c r="AD286" s="76"/>
      <c r="AI286" s="76"/>
      <c r="AN286" s="77"/>
    </row>
    <row r="287" spans="2:40" s="74" customFormat="1" ht="43.5" customHeight="1">
      <c r="B287" s="75"/>
      <c r="E287" s="76"/>
      <c r="J287" s="76"/>
      <c r="O287" s="76"/>
      <c r="T287" s="76"/>
      <c r="Y287" s="76"/>
      <c r="AD287" s="76"/>
      <c r="AI287" s="76"/>
      <c r="AN287" s="77"/>
    </row>
    <row r="288" spans="2:40" s="74" customFormat="1" ht="43.5" customHeight="1">
      <c r="B288" s="75"/>
      <c r="E288" s="76"/>
      <c r="J288" s="76"/>
      <c r="O288" s="76"/>
      <c r="T288" s="76"/>
      <c r="Y288" s="76"/>
      <c r="AD288" s="76"/>
      <c r="AI288" s="76"/>
      <c r="AN288" s="77"/>
    </row>
    <row r="289" spans="2:40" s="74" customFormat="1" ht="43.5" customHeight="1">
      <c r="B289" s="75"/>
      <c r="E289" s="76"/>
      <c r="J289" s="76"/>
      <c r="O289" s="76"/>
      <c r="T289" s="76"/>
      <c r="Y289" s="76"/>
      <c r="AD289" s="76"/>
      <c r="AI289" s="76"/>
      <c r="AN289" s="77"/>
    </row>
    <row r="290" spans="2:40" s="74" customFormat="1" ht="43.5" customHeight="1">
      <c r="B290" s="75"/>
      <c r="E290" s="76"/>
      <c r="J290" s="76"/>
      <c r="O290" s="76"/>
      <c r="T290" s="76"/>
      <c r="Y290" s="76"/>
      <c r="AD290" s="76"/>
      <c r="AI290" s="76"/>
      <c r="AN290" s="77"/>
    </row>
    <row r="291" spans="2:40" s="74" customFormat="1" ht="43.5" customHeight="1">
      <c r="B291" s="75"/>
      <c r="E291" s="76"/>
      <c r="J291" s="76"/>
      <c r="O291" s="76"/>
      <c r="T291" s="76"/>
      <c r="Y291" s="76"/>
      <c r="AD291" s="76"/>
      <c r="AI291" s="76"/>
      <c r="AN291" s="77"/>
    </row>
    <row r="292" spans="2:40" s="74" customFormat="1" ht="43.5" customHeight="1">
      <c r="B292" s="75"/>
      <c r="E292" s="76"/>
      <c r="J292" s="76"/>
      <c r="O292" s="76"/>
      <c r="T292" s="76"/>
      <c r="Y292" s="76"/>
      <c r="AD292" s="76"/>
      <c r="AI292" s="76"/>
      <c r="AN292" s="77"/>
    </row>
    <row r="293" spans="2:40" s="74" customFormat="1" ht="43.5" customHeight="1">
      <c r="B293" s="75"/>
      <c r="E293" s="76"/>
      <c r="J293" s="76"/>
      <c r="O293" s="76"/>
      <c r="T293" s="76"/>
      <c r="Y293" s="76"/>
      <c r="AD293" s="76"/>
      <c r="AI293" s="76"/>
      <c r="AN293" s="77"/>
    </row>
    <row r="294" spans="2:40" s="74" customFormat="1" ht="43.5" customHeight="1">
      <c r="B294" s="75"/>
      <c r="E294" s="76"/>
      <c r="J294" s="76"/>
      <c r="O294" s="76"/>
      <c r="T294" s="76"/>
      <c r="Y294" s="76"/>
      <c r="AD294" s="76"/>
      <c r="AI294" s="76"/>
      <c r="AN294" s="77"/>
    </row>
    <row r="295" spans="2:40" s="74" customFormat="1" ht="43.5" customHeight="1">
      <c r="B295" s="75"/>
      <c r="E295" s="76"/>
      <c r="J295" s="76"/>
      <c r="O295" s="76"/>
      <c r="T295" s="76"/>
      <c r="Y295" s="76"/>
      <c r="AD295" s="76"/>
      <c r="AI295" s="76"/>
      <c r="AN295" s="77"/>
    </row>
    <row r="296" spans="2:40" s="74" customFormat="1" ht="43.5" customHeight="1">
      <c r="B296" s="75"/>
      <c r="E296" s="76"/>
      <c r="J296" s="76"/>
      <c r="O296" s="76"/>
      <c r="T296" s="76"/>
      <c r="Y296" s="76"/>
      <c r="AD296" s="76"/>
      <c r="AI296" s="76"/>
      <c r="AN296" s="77"/>
    </row>
    <row r="297" spans="2:40" s="74" customFormat="1" ht="43.5" customHeight="1">
      <c r="B297" s="75"/>
      <c r="E297" s="76"/>
      <c r="J297" s="76"/>
      <c r="O297" s="76"/>
      <c r="T297" s="76"/>
      <c r="Y297" s="76"/>
      <c r="AD297" s="76"/>
      <c r="AI297" s="76"/>
      <c r="AN297" s="77"/>
    </row>
    <row r="298" spans="2:40" s="74" customFormat="1" ht="43.5" customHeight="1">
      <c r="B298" s="75"/>
      <c r="E298" s="76"/>
      <c r="J298" s="76"/>
      <c r="O298" s="76"/>
      <c r="T298" s="76"/>
      <c r="Y298" s="76"/>
      <c r="AD298" s="76"/>
      <c r="AI298" s="76"/>
      <c r="AN298" s="77"/>
    </row>
    <row r="299" spans="2:40" s="74" customFormat="1" ht="43.5" customHeight="1">
      <c r="B299" s="75"/>
      <c r="E299" s="76"/>
      <c r="J299" s="76"/>
      <c r="O299" s="76"/>
      <c r="T299" s="76"/>
      <c r="Y299" s="76"/>
      <c r="AD299" s="76"/>
      <c r="AI299" s="76"/>
      <c r="AN299" s="77"/>
    </row>
    <row r="300" spans="2:40" s="74" customFormat="1" ht="43.5" customHeight="1">
      <c r="B300" s="75"/>
      <c r="E300" s="76"/>
      <c r="J300" s="76"/>
      <c r="O300" s="76"/>
      <c r="T300" s="76"/>
      <c r="Y300" s="76"/>
      <c r="AD300" s="76"/>
      <c r="AI300" s="76"/>
      <c r="AN300" s="77"/>
    </row>
    <row r="301" spans="2:40" s="74" customFormat="1" ht="43.5" customHeight="1">
      <c r="B301" s="75"/>
      <c r="E301" s="76"/>
      <c r="J301" s="76"/>
      <c r="O301" s="76"/>
      <c r="T301" s="76"/>
      <c r="Y301" s="76"/>
      <c r="AD301" s="76"/>
      <c r="AI301" s="76"/>
      <c r="AN301" s="77"/>
    </row>
    <row r="302" spans="2:40" s="74" customFormat="1" ht="43.5" customHeight="1">
      <c r="B302" s="75"/>
      <c r="E302" s="76"/>
      <c r="J302" s="76"/>
      <c r="O302" s="76"/>
      <c r="T302" s="76"/>
      <c r="Y302" s="76"/>
      <c r="AD302" s="76"/>
      <c r="AI302" s="76"/>
      <c r="AN302" s="77"/>
    </row>
    <row r="303" spans="2:40" s="74" customFormat="1" ht="43.5" customHeight="1">
      <c r="B303" s="75"/>
      <c r="E303" s="76"/>
      <c r="J303" s="76"/>
      <c r="O303" s="76"/>
      <c r="T303" s="76"/>
      <c r="Y303" s="76"/>
      <c r="AD303" s="76"/>
      <c r="AI303" s="76"/>
      <c r="AN303" s="77"/>
    </row>
    <row r="304" spans="2:40" s="74" customFormat="1" ht="43.5" customHeight="1">
      <c r="B304" s="75"/>
      <c r="E304" s="76"/>
      <c r="J304" s="76"/>
      <c r="O304" s="76"/>
      <c r="T304" s="76"/>
      <c r="Y304" s="76"/>
      <c r="AD304" s="76"/>
      <c r="AI304" s="76"/>
      <c r="AN304" s="77"/>
    </row>
    <row r="305" spans="2:40" s="74" customFormat="1" ht="43.5" customHeight="1">
      <c r="B305" s="75"/>
      <c r="E305" s="76"/>
      <c r="J305" s="76"/>
      <c r="O305" s="76"/>
      <c r="T305" s="76"/>
      <c r="Y305" s="76"/>
      <c r="AD305" s="76"/>
      <c r="AI305" s="76"/>
      <c r="AN305" s="77"/>
    </row>
    <row r="306" spans="2:40" s="74" customFormat="1" ht="43.5" customHeight="1">
      <c r="B306" s="75"/>
      <c r="E306" s="76"/>
      <c r="J306" s="76"/>
      <c r="O306" s="76"/>
      <c r="T306" s="76"/>
      <c r="Y306" s="76"/>
      <c r="AD306" s="76"/>
      <c r="AI306" s="76"/>
      <c r="AN306" s="77"/>
    </row>
    <row r="307" spans="2:40" s="74" customFormat="1" ht="43.5" customHeight="1">
      <c r="B307" s="75"/>
      <c r="E307" s="76"/>
      <c r="J307" s="76"/>
      <c r="O307" s="76"/>
      <c r="T307" s="76"/>
      <c r="Y307" s="76"/>
      <c r="AD307" s="76"/>
      <c r="AI307" s="76"/>
      <c r="AN307" s="77"/>
    </row>
    <row r="308" spans="2:40" s="74" customFormat="1" ht="43.5" customHeight="1">
      <c r="B308" s="75"/>
      <c r="E308" s="76"/>
      <c r="J308" s="76"/>
      <c r="O308" s="76"/>
      <c r="T308" s="76"/>
      <c r="Y308" s="76"/>
      <c r="AD308" s="76"/>
      <c r="AI308" s="76"/>
      <c r="AN308" s="77"/>
    </row>
    <row r="309" spans="2:40" s="74" customFormat="1" ht="43.5" customHeight="1">
      <c r="B309" s="75"/>
      <c r="E309" s="76"/>
      <c r="J309" s="76"/>
      <c r="O309" s="76"/>
      <c r="T309" s="76"/>
      <c r="Y309" s="76"/>
      <c r="AD309" s="76"/>
      <c r="AI309" s="76"/>
      <c r="AN309" s="77"/>
    </row>
    <row r="310" spans="2:40" s="74" customFormat="1" ht="43.5" customHeight="1">
      <c r="B310" s="75"/>
      <c r="E310" s="76"/>
      <c r="J310" s="76"/>
      <c r="O310" s="76"/>
      <c r="T310" s="76"/>
      <c r="Y310" s="76"/>
      <c r="AD310" s="76"/>
      <c r="AI310" s="76"/>
      <c r="AN310" s="77"/>
    </row>
    <row r="311" spans="2:40" s="74" customFormat="1" ht="43.5" customHeight="1">
      <c r="B311" s="75"/>
      <c r="E311" s="76"/>
      <c r="J311" s="76"/>
      <c r="O311" s="76"/>
      <c r="T311" s="76"/>
      <c r="Y311" s="76"/>
      <c r="AD311" s="76"/>
      <c r="AI311" s="76"/>
      <c r="AN311" s="77"/>
    </row>
    <row r="312" spans="2:40" s="74" customFormat="1" ht="43.5" customHeight="1">
      <c r="B312" s="75"/>
      <c r="E312" s="76"/>
      <c r="J312" s="76"/>
      <c r="O312" s="76"/>
      <c r="T312" s="76"/>
      <c r="Y312" s="76"/>
      <c r="AD312" s="76"/>
      <c r="AI312" s="76"/>
      <c r="AN312" s="77"/>
    </row>
    <row r="313" spans="2:40" s="74" customFormat="1" ht="43.5" customHeight="1">
      <c r="B313" s="75"/>
      <c r="E313" s="76"/>
      <c r="J313" s="76"/>
      <c r="O313" s="76"/>
      <c r="T313" s="76"/>
      <c r="Y313" s="76"/>
      <c r="AD313" s="76"/>
      <c r="AI313" s="76"/>
      <c r="AN313" s="77"/>
    </row>
    <row r="314" spans="2:40" s="74" customFormat="1" ht="43.5" customHeight="1">
      <c r="B314" s="75"/>
      <c r="E314" s="76"/>
      <c r="J314" s="76"/>
      <c r="O314" s="76"/>
      <c r="T314" s="76"/>
      <c r="Y314" s="76"/>
      <c r="AD314" s="76"/>
      <c r="AI314" s="76"/>
      <c r="AN314" s="77"/>
    </row>
    <row r="315" spans="2:40" s="74" customFormat="1" ht="43.5" customHeight="1">
      <c r="B315" s="75"/>
      <c r="E315" s="76"/>
      <c r="J315" s="76"/>
      <c r="O315" s="76"/>
      <c r="T315" s="76"/>
      <c r="Y315" s="76"/>
      <c r="AD315" s="76"/>
      <c r="AI315" s="76"/>
      <c r="AN315" s="77"/>
    </row>
    <row r="316" spans="2:40" s="74" customFormat="1" ht="43.5" customHeight="1">
      <c r="B316" s="75"/>
      <c r="E316" s="76"/>
      <c r="J316" s="76"/>
      <c r="O316" s="76"/>
      <c r="T316" s="76"/>
      <c r="Y316" s="76"/>
      <c r="AD316" s="76"/>
      <c r="AI316" s="76"/>
      <c r="AN316" s="77"/>
    </row>
    <row r="317" spans="2:40" s="74" customFormat="1" ht="43.5" customHeight="1">
      <c r="B317" s="75"/>
      <c r="E317" s="76"/>
      <c r="J317" s="76"/>
      <c r="O317" s="76"/>
      <c r="T317" s="76"/>
      <c r="Y317" s="76"/>
      <c r="AD317" s="76"/>
      <c r="AI317" s="76"/>
      <c r="AN317" s="77"/>
    </row>
    <row r="318" spans="2:40" s="74" customFormat="1" ht="43.5" customHeight="1">
      <c r="B318" s="75"/>
      <c r="E318" s="76"/>
      <c r="J318" s="76"/>
      <c r="O318" s="76"/>
      <c r="T318" s="76"/>
      <c r="Y318" s="76"/>
      <c r="AD318" s="76"/>
      <c r="AI318" s="76"/>
      <c r="AN318" s="77"/>
    </row>
    <row r="319" spans="2:40" s="74" customFormat="1" ht="43.5" customHeight="1">
      <c r="B319" s="75"/>
      <c r="E319" s="76"/>
      <c r="J319" s="76"/>
      <c r="O319" s="76"/>
      <c r="T319" s="76"/>
      <c r="Y319" s="76"/>
      <c r="AD319" s="76"/>
      <c r="AI319" s="76"/>
      <c r="AN319" s="77"/>
    </row>
    <row r="320" spans="2:40" s="74" customFormat="1" ht="43.5" customHeight="1">
      <c r="B320" s="75"/>
      <c r="E320" s="76"/>
      <c r="J320" s="76"/>
      <c r="O320" s="76"/>
      <c r="T320" s="76"/>
      <c r="Y320" s="76"/>
      <c r="AD320" s="76"/>
      <c r="AI320" s="76"/>
      <c r="AN320" s="77"/>
    </row>
    <row r="321" spans="2:40" s="74" customFormat="1" ht="43.5" customHeight="1">
      <c r="B321" s="75"/>
      <c r="E321" s="76"/>
      <c r="J321" s="76"/>
      <c r="O321" s="76"/>
      <c r="T321" s="76"/>
      <c r="Y321" s="76"/>
      <c r="AD321" s="76"/>
      <c r="AI321" s="76"/>
      <c r="AN321" s="77"/>
    </row>
    <row r="322" spans="2:40" s="74" customFormat="1" ht="43.5" customHeight="1">
      <c r="B322" s="75"/>
      <c r="E322" s="76"/>
      <c r="J322" s="76"/>
      <c r="O322" s="76"/>
      <c r="T322" s="76"/>
      <c r="Y322" s="76"/>
      <c r="AD322" s="76"/>
      <c r="AI322" s="76"/>
      <c r="AN322" s="77"/>
    </row>
    <row r="323" spans="2:40" s="74" customFormat="1" ht="43.5" customHeight="1">
      <c r="B323" s="75"/>
      <c r="E323" s="76"/>
      <c r="J323" s="76"/>
      <c r="O323" s="76"/>
      <c r="T323" s="76"/>
      <c r="Y323" s="76"/>
      <c r="AD323" s="76"/>
      <c r="AI323" s="76"/>
      <c r="AN323" s="77"/>
    </row>
  </sheetData>
  <mergeCells count="50">
    <mergeCell ref="A13:AN13"/>
    <mergeCell ref="AI1:AN1"/>
    <mergeCell ref="J3:N3"/>
    <mergeCell ref="AI3:AN3"/>
    <mergeCell ref="B4:AN4"/>
    <mergeCell ref="A5:A7"/>
    <mergeCell ref="B5:B7"/>
    <mergeCell ref="C5:C7"/>
    <mergeCell ref="E6:I6"/>
    <mergeCell ref="J6:N6"/>
    <mergeCell ref="O6:S6"/>
    <mergeCell ref="T6:X6"/>
    <mergeCell ref="D5:D7"/>
    <mergeCell ref="A10:AN10"/>
    <mergeCell ref="A9:AN9"/>
    <mergeCell ref="AD6:AH6"/>
    <mergeCell ref="AI6:AM6"/>
    <mergeCell ref="A12:AN12"/>
    <mergeCell ref="A95:AN95"/>
    <mergeCell ref="A93:AN93"/>
    <mergeCell ref="E5:AM5"/>
    <mergeCell ref="AN5:AN7"/>
    <mergeCell ref="Y6:AC6"/>
    <mergeCell ref="A75:AN75"/>
    <mergeCell ref="A28:AN28"/>
    <mergeCell ref="A41:AN41"/>
    <mergeCell ref="A58:AN58"/>
    <mergeCell ref="A60:AN60"/>
    <mergeCell ref="B62:C62"/>
    <mergeCell ref="A64:AN64"/>
    <mergeCell ref="A74:AN74"/>
    <mergeCell ref="A63:AN63"/>
    <mergeCell ref="A66:AN66"/>
    <mergeCell ref="A73:AN73"/>
    <mergeCell ref="A65:AN65"/>
    <mergeCell ref="A11:AN11"/>
    <mergeCell ref="A105:AN105"/>
    <mergeCell ref="K117:AE117"/>
    <mergeCell ref="A76:AN76"/>
    <mergeCell ref="A82:AN82"/>
    <mergeCell ref="D116:AF116"/>
    <mergeCell ref="A110:AN110"/>
    <mergeCell ref="B114:C114"/>
    <mergeCell ref="B115:C115"/>
    <mergeCell ref="A104:AN104"/>
    <mergeCell ref="A106:AN106"/>
    <mergeCell ref="A107:AN107"/>
    <mergeCell ref="A84:AN84"/>
    <mergeCell ref="A92:AN92"/>
    <mergeCell ref="A94:AN94"/>
  </mergeCells>
  <phoneticPr fontId="57" type="noConversion"/>
  <pageMargins left="0" right="0" top="0.23622047244094491" bottom="0.19685039370078741" header="0.19685039370078741" footer="0.15748031496062992"/>
  <pageSetup paperSize="8" scale="32" fitToWidth="0" orientation="landscape" r:id="rId1"/>
  <headerFooter alignWithMargins="0"/>
  <rowBreaks count="1" manualBreakCount="1">
    <brk id="117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на 2014-2016 (Богданов)</vt:lpstr>
      <vt:lpstr>' на 2014-2016 (Богданов)'!Заголовки_для_печати</vt:lpstr>
      <vt:lpstr>' на 2014-2016 (Богданов)'!Область_печати</vt:lpstr>
    </vt:vector>
  </TitlesOfParts>
  <Company>Мэрия Тольятти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trishina.ov</cp:lastModifiedBy>
  <cp:lastPrinted>2016-03-11T05:45:24Z</cp:lastPrinted>
  <dcterms:created xsi:type="dcterms:W3CDTF">2010-09-21T12:17:32Z</dcterms:created>
  <dcterms:modified xsi:type="dcterms:W3CDTF">2016-03-24T07:19:20Z</dcterms:modified>
</cp:coreProperties>
</file>